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27795" windowHeight="1201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стр.1!$A$1:$BC$38</definedName>
  </definedNames>
  <calcPr calcId="125725" calcMode="manual"/>
</workbook>
</file>

<file path=xl/calcChain.xml><?xml version="1.0" encoding="utf-8"?>
<calcChain xmlns="http://schemas.openxmlformats.org/spreadsheetml/2006/main">
  <c r="E26" i="1"/>
  <c r="E27"/>
  <c r="E28"/>
  <c r="E29"/>
  <c r="E30"/>
  <c r="E32"/>
  <c r="E33"/>
  <c r="E34"/>
  <c r="E35"/>
  <c r="E36"/>
  <c r="Y26"/>
  <c r="AB26"/>
  <c r="Y31"/>
  <c r="E31" s="1"/>
  <c r="AY36"/>
  <c r="AZ36"/>
  <c r="AZ38" s="1"/>
  <c r="BA36"/>
  <c r="BB36"/>
  <c r="BC36"/>
  <c r="AZ31"/>
  <c r="AZ26"/>
  <c r="BA26"/>
  <c r="BB26"/>
  <c r="BC26"/>
  <c r="AC26"/>
  <c r="AC38"/>
  <c r="AC36"/>
  <c r="Z38"/>
  <c r="Y36"/>
  <c r="Z36"/>
  <c r="AA36"/>
  <c r="AB36"/>
  <c r="AC31"/>
  <c r="AB31"/>
  <c r="AA31"/>
  <c r="Z31"/>
  <c r="Z26"/>
  <c r="AA26"/>
  <c r="E38" l="1"/>
  <c r="AA38"/>
  <c r="AB38"/>
  <c r="Y38"/>
  <c r="BC35"/>
  <c r="BB35"/>
  <c r="BA35"/>
  <c r="BC32"/>
  <c r="BA32"/>
  <c r="BA31" s="1"/>
  <c r="BA38" s="1"/>
  <c r="BB32"/>
  <c r="BB31" s="1"/>
  <c r="BB38" s="1"/>
  <c r="AY33"/>
  <c r="AY34"/>
  <c r="AY28"/>
  <c r="AY29"/>
  <c r="AY30"/>
  <c r="AY27"/>
  <c r="AY26" l="1"/>
  <c r="BC31"/>
  <c r="BC38" s="1"/>
  <c r="AY35"/>
  <c r="AY32"/>
  <c r="AY31" s="1"/>
  <c r="AY38" s="1"/>
  <c r="AT36" l="1"/>
  <c r="AU36"/>
  <c r="AV36"/>
  <c r="AW36"/>
  <c r="AX36"/>
  <c r="AU31"/>
  <c r="AU26"/>
  <c r="AV26"/>
  <c r="AW26"/>
  <c r="AX26"/>
  <c r="AU38" l="1"/>
  <c r="T37"/>
  <c r="T36" s="1"/>
  <c r="U36"/>
  <c r="V36"/>
  <c r="W36"/>
  <c r="X36"/>
  <c r="U31"/>
  <c r="V26"/>
  <c r="U38" l="1"/>
  <c r="AX35"/>
  <c r="AW35"/>
  <c r="AV35"/>
  <c r="AX32"/>
  <c r="AW32"/>
  <c r="AV32"/>
  <c r="AV31" l="1"/>
  <c r="AV38" s="1"/>
  <c r="AW31"/>
  <c r="AW38" s="1"/>
  <c r="AX31"/>
  <c r="AX38" s="1"/>
  <c r="X35"/>
  <c r="W35"/>
  <c r="V35"/>
  <c r="X34"/>
  <c r="W34"/>
  <c r="X32"/>
  <c r="W32"/>
  <c r="V32"/>
  <c r="X30"/>
  <c r="X26" s="1"/>
  <c r="W30"/>
  <c r="W29"/>
  <c r="T29" s="1"/>
  <c r="W28"/>
  <c r="T28" s="1"/>
  <c r="W27"/>
  <c r="AT33"/>
  <c r="AT34"/>
  <c r="AT35"/>
  <c r="AT32"/>
  <c r="AT28"/>
  <c r="AT29"/>
  <c r="AT30"/>
  <c r="AT27"/>
  <c r="T33"/>
  <c r="AT26" l="1"/>
  <c r="T35"/>
  <c r="T34"/>
  <c r="T30"/>
  <c r="V31"/>
  <c r="V38" s="1"/>
  <c r="X31"/>
  <c r="X38" s="1"/>
  <c r="T32"/>
  <c r="W31"/>
  <c r="W26"/>
  <c r="T27"/>
  <c r="AT31"/>
  <c r="AD26"/>
  <c r="AQ31"/>
  <c r="AP31"/>
  <c r="AR31"/>
  <c r="AS31"/>
  <c r="AK36"/>
  <c r="AL36"/>
  <c r="AM36"/>
  <c r="AN36"/>
  <c r="AO36"/>
  <c r="AP36"/>
  <c r="AQ36"/>
  <c r="AR36"/>
  <c r="AS36"/>
  <c r="AO26"/>
  <c r="AP26"/>
  <c r="AQ26"/>
  <c r="AR26"/>
  <c r="AS26"/>
  <c r="P31"/>
  <c r="S31"/>
  <c r="P36"/>
  <c r="Q36"/>
  <c r="R36"/>
  <c r="S36"/>
  <c r="P26"/>
  <c r="Q26"/>
  <c r="S26"/>
  <c r="AT38" l="1"/>
  <c r="T26"/>
  <c r="T31"/>
  <c r="AP38"/>
  <c r="AR38"/>
  <c r="AQ38"/>
  <c r="W38"/>
  <c r="P38"/>
  <c r="S38"/>
  <c r="AS38"/>
  <c r="AJ37"/>
  <c r="AI37"/>
  <c r="AI36" s="1"/>
  <c r="AH37"/>
  <c r="AH36" s="1"/>
  <c r="AG37"/>
  <c r="AG36" s="1"/>
  <c r="AF37"/>
  <c r="AF36" s="1"/>
  <c r="O37"/>
  <c r="O36" s="1"/>
  <c r="J37"/>
  <c r="J36" s="1"/>
  <c r="I37"/>
  <c r="H37"/>
  <c r="G37"/>
  <c r="F37"/>
  <c r="AD36"/>
  <c r="N36"/>
  <c r="I36" s="1"/>
  <c r="M36"/>
  <c r="L36"/>
  <c r="G36" s="1"/>
  <c r="K36"/>
  <c r="F36" s="1"/>
  <c r="D36"/>
  <c r="AO35"/>
  <c r="AJ35"/>
  <c r="AI35"/>
  <c r="AH35"/>
  <c r="AG35"/>
  <c r="AF35"/>
  <c r="Q35"/>
  <c r="J35"/>
  <c r="I35"/>
  <c r="H35"/>
  <c r="F35"/>
  <c r="AJ34"/>
  <c r="AE34" s="1"/>
  <c r="AI34"/>
  <c r="AH34"/>
  <c r="AG34"/>
  <c r="AF34"/>
  <c r="O34"/>
  <c r="J34"/>
  <c r="I34"/>
  <c r="H34"/>
  <c r="G34"/>
  <c r="F34"/>
  <c r="AJ33"/>
  <c r="AE33" s="1"/>
  <c r="AI33"/>
  <c r="AH33"/>
  <c r="AG33"/>
  <c r="AF33"/>
  <c r="R33"/>
  <c r="J33"/>
  <c r="I33"/>
  <c r="G33"/>
  <c r="F33"/>
  <c r="AO32"/>
  <c r="AJ32"/>
  <c r="AI32"/>
  <c r="AH32"/>
  <c r="AG32"/>
  <c r="AF32"/>
  <c r="O32"/>
  <c r="J32"/>
  <c r="I32"/>
  <c r="H32"/>
  <c r="G32"/>
  <c r="F32"/>
  <c r="AN31"/>
  <c r="AI31" s="1"/>
  <c r="AM31"/>
  <c r="AH31" s="1"/>
  <c r="AL31"/>
  <c r="AG31" s="1"/>
  <c r="AK31"/>
  <c r="AF31" s="1"/>
  <c r="AD31"/>
  <c r="N31"/>
  <c r="M31"/>
  <c r="L31"/>
  <c r="K31"/>
  <c r="F31" s="1"/>
  <c r="D31"/>
  <c r="AJ30"/>
  <c r="AE30" s="1"/>
  <c r="AI30"/>
  <c r="AH30"/>
  <c r="AG30"/>
  <c r="AF30"/>
  <c r="R30"/>
  <c r="H30" s="1"/>
  <c r="J30"/>
  <c r="I30"/>
  <c r="G30"/>
  <c r="F30"/>
  <c r="AJ29"/>
  <c r="AE29" s="1"/>
  <c r="AI29"/>
  <c r="AH29"/>
  <c r="AG29"/>
  <c r="AF29"/>
  <c r="R29"/>
  <c r="O29" s="1"/>
  <c r="J29"/>
  <c r="I29"/>
  <c r="G29"/>
  <c r="F29"/>
  <c r="AJ28"/>
  <c r="AE28" s="1"/>
  <c r="AI28"/>
  <c r="AH28"/>
  <c r="AG28"/>
  <c r="AF28"/>
  <c r="O28"/>
  <c r="J28"/>
  <c r="I28"/>
  <c r="H28"/>
  <c r="G28"/>
  <c r="F28"/>
  <c r="AJ27"/>
  <c r="AE27" s="1"/>
  <c r="AI27"/>
  <c r="AH27"/>
  <c r="AG27"/>
  <c r="AF27"/>
  <c r="J27"/>
  <c r="I27"/>
  <c r="H27"/>
  <c r="G27"/>
  <c r="F27"/>
  <c r="AN26"/>
  <c r="AI26" s="1"/>
  <c r="AM26"/>
  <c r="AH26" s="1"/>
  <c r="AL26"/>
  <c r="AG26" s="1"/>
  <c r="AK26"/>
  <c r="AF26" s="1"/>
  <c r="N26"/>
  <c r="I26" s="1"/>
  <c r="M26"/>
  <c r="L26"/>
  <c r="G26" s="1"/>
  <c r="K26"/>
  <c r="F26" s="1"/>
  <c r="D26"/>
  <c r="T38" l="1"/>
  <c r="AL38"/>
  <c r="H29"/>
  <c r="R26"/>
  <c r="H26" s="1"/>
  <c r="G35"/>
  <c r="Q31"/>
  <c r="Q38" s="1"/>
  <c r="AE37"/>
  <c r="AE36" s="1"/>
  <c r="AJ36"/>
  <c r="H33"/>
  <c r="R31"/>
  <c r="D38"/>
  <c r="AO31"/>
  <c r="AO38" s="1"/>
  <c r="AJ31"/>
  <c r="M38"/>
  <c r="AG38"/>
  <c r="H36"/>
  <c r="N38"/>
  <c r="AF38"/>
  <c r="O30"/>
  <c r="F38"/>
  <c r="J26"/>
  <c r="AH38"/>
  <c r="AE35"/>
  <c r="L38"/>
  <c r="AM38"/>
  <c r="O33"/>
  <c r="O35"/>
  <c r="AD38"/>
  <c r="AN38"/>
  <c r="AI38"/>
  <c r="I31"/>
  <c r="I38" s="1"/>
  <c r="AE32"/>
  <c r="E37"/>
  <c r="K38"/>
  <c r="AJ26"/>
  <c r="AE26" s="1"/>
  <c r="J31"/>
  <c r="H31" l="1"/>
  <c r="H38" s="1"/>
  <c r="R38"/>
  <c r="AE31"/>
  <c r="AE38" s="1"/>
  <c r="G31"/>
  <c r="G38" s="1"/>
  <c r="O31"/>
  <c r="O26"/>
  <c r="AJ38"/>
  <c r="AK38"/>
  <c r="J38"/>
  <c r="O38" l="1"/>
</calcChain>
</file>

<file path=xl/sharedStrings.xml><?xml version="1.0" encoding="utf-8"?>
<sst xmlns="http://schemas.openxmlformats.org/spreadsheetml/2006/main" count="179" uniqueCount="125">
  <si>
    <t>Приложение № 17</t>
  </si>
  <si>
    <t>к приказу Минэнерго России
от 25 апреля 2018 г. № 320</t>
  </si>
  <si>
    <t>___________________</t>
  </si>
  <si>
    <t>(подпись)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</si>
  <si>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</si>
  <si>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</si>
  <si>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</si>
  <si>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</si>
  <si>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</si>
  <si>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</si>
  <si>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</si>
  <si>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</si>
  <si>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</si>
  <si>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</si>
  <si>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</si>
  <si>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</si>
  <si>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</si>
  <si>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</si>
  <si>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</si>
  <si>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</si>
  <si>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</si>
  <si>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года N, млн. рублей (с НДС)</t>
  </si>
  <si>
    <t>Освоение капитальных вложений года N,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</si>
  <si>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</si>
  <si>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</si>
  <si>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</si>
  <si>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</si>
  <si>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</si>
  <si>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</si>
  <si>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</si>
  <si>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</si>
  <si>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</si>
  <si>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</si>
  <si>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</si>
  <si>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</si>
  <si>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</si>
  <si>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</si>
  <si>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</si>
  <si>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</si>
  <si>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</si>
  <si>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</si>
  <si>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</si>
  <si>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</si>
  <si>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</si>
  <si>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</si>
  <si>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</si>
  <si>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</si>
  <si>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</si>
  <si>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</si>
  <si>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</si>
  <si>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</si>
  <si>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</si>
  <si>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</si>
  <si>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</si>
  <si>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</si>
  <si>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</si>
  <si>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</si>
  <si>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</si>
  <si>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</si>
  <si>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</si>
  <si>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</si>
  <si>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</si>
  <si>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</si>
  <si>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</si>
  <si>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</si>
  <si>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</si>
  <si>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</si>
  <si>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</si>
  <si>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</si>
  <si>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</si>
  <si>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</si>
  <si>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</si>
  <si>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</si>
  <si>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</si>
  <si>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</si>
  <si>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</si>
  <si>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</si>
  <si>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</si>
  <si>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</si>
  <si>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</si>
  <si>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</si>
  <si>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</si>
  <si>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</si>
  <si>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</si>
  <si>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</si>
  <si>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</si>
  <si>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</si>
  <si>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</si>
  <si>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</si>
  <si>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</si>
  <si>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</si>
  <si>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</si>
  <si>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</si>
  <si>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</si>
  <si>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</si>
  <si>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</si>
  <si>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</si>
  <si>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</si>
  <si>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</si>
  <si>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</si>
  <si>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</si>
  <si>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</si>
  <si>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</si>
  <si>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</si>
  <si>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</si>
  <si>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</si>
  <si>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</si>
  <si>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</si>
  <si>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</si>
  <si>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</si>
  <si>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</si>
  <si>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</si>
  <si>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</si>
  <si>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</si>
  <si>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</si>
  <si>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</si>
  <si>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</si>
  <si>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</si>
  <si>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</si>
  <si>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</si>
  <si>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</si>
  <si>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Утверждаю
Первый заместитель
генерального директора по производству - 
главный инженер
АО "Самаранефтегаз"
Н.А. Останков</t>
  </si>
  <si>
    <t>IV</t>
  </si>
  <si>
    <t>"___"________2020 год</t>
  </si>
  <si>
    <t>2020</t>
  </si>
</sst>
</file>

<file path=xl/styles.xml><?xml version="1.0" encoding="utf-8"?>
<styleSheet xmlns="http://schemas.openxmlformats.org/spreadsheetml/2006/main">
  <numFmts count="3">
    <numFmt numFmtId="164" formatCode="0.000%"/>
    <numFmt numFmtId="165" formatCode="_-* #,##0.00_р_._-;\-* #,##0.00_р_._-;_-* &quot;-&quot;??_р_._-;_-@_-"/>
    <numFmt numFmtId="166" formatCode="0.0"/>
  </numFmts>
  <fonts count="9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left"/>
    </xf>
    <xf numFmtId="2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</cellXfs>
  <cellStyles count="7">
    <cellStyle name="s1400" xfId="2"/>
    <cellStyle name="s1404" xfId="3"/>
    <cellStyle name="Обычный" xfId="0" builtinId="0"/>
    <cellStyle name="Обычный 7" xfId="1"/>
    <cellStyle name="Процентный 2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8"/>
  <sheetViews>
    <sheetView tabSelected="1" view="pageBreakPreview" zoomScale="115" zoomScaleNormal="120" zoomScaleSheetLayoutView="115" zoomScalePageLayoutView="110" workbookViewId="0">
      <selection activeCell="AP31" sqref="AP31"/>
    </sheetView>
  </sheetViews>
  <sheetFormatPr defaultRowHeight="15.75"/>
  <cols>
    <col min="1" max="1" width="5.28515625" style="6" customWidth="1"/>
    <col min="2" max="2" width="13.7109375" style="6" customWidth="1"/>
    <col min="3" max="3" width="5.85546875" style="6" customWidth="1"/>
    <col min="4" max="5" width="4.85546875" style="6" customWidth="1"/>
    <col min="6" max="6" width="3" style="6" customWidth="1"/>
    <col min="7" max="9" width="4" style="6" customWidth="1"/>
    <col min="10" max="10" width="4" style="7" customWidth="1"/>
    <col min="11" max="11" width="3" style="7" customWidth="1"/>
    <col min="12" max="14" width="3.28515625" style="7" customWidth="1"/>
    <col min="15" max="15" width="4.140625" style="7" customWidth="1"/>
    <col min="16" max="17" width="3.28515625" style="7" customWidth="1"/>
    <col min="18" max="18" width="3.7109375" style="7" customWidth="1"/>
    <col min="19" max="19" width="3.28515625" style="7" customWidth="1"/>
    <col min="20" max="20" width="4" style="7" customWidth="1"/>
    <col min="21" max="21" width="3.42578125" style="7" customWidth="1"/>
    <col min="22" max="22" width="4.140625" style="7" customWidth="1"/>
    <col min="23" max="23" width="4" style="7" customWidth="1"/>
    <col min="24" max="24" width="3.28515625" style="7" customWidth="1"/>
    <col min="25" max="25" width="4" style="7" customWidth="1"/>
    <col min="26" max="26" width="3.140625" style="7" customWidth="1"/>
    <col min="27" max="27" width="3.5703125" style="7" customWidth="1"/>
    <col min="28" max="28" width="4" style="7" customWidth="1"/>
    <col min="29" max="29" width="3.42578125" style="7" customWidth="1"/>
    <col min="30" max="30" width="4.7109375" style="6" customWidth="1"/>
    <col min="31" max="31" width="4" style="6" customWidth="1"/>
    <col min="32" max="32" width="2.7109375" style="6" customWidth="1"/>
    <col min="33" max="33" width="4" style="6" customWidth="1"/>
    <col min="34" max="34" width="4.140625" style="6" customWidth="1"/>
    <col min="35" max="35" width="4" style="6" customWidth="1"/>
    <col min="36" max="36" width="4" style="7" customWidth="1"/>
    <col min="37" max="37" width="2.85546875" style="7" customWidth="1"/>
    <col min="38" max="38" width="4.28515625" style="7" customWidth="1"/>
    <col min="39" max="40" width="3.28515625" style="7" customWidth="1"/>
    <col min="41" max="41" width="4.140625" style="6" customWidth="1"/>
    <col min="42" max="42" width="2.5703125" style="6" customWidth="1"/>
    <col min="43" max="43" width="4.140625" style="6" customWidth="1"/>
    <col min="44" max="45" width="3.28515625" style="6" customWidth="1"/>
    <col min="46" max="46" width="4" style="6" customWidth="1"/>
    <col min="47" max="47" width="3" style="6" customWidth="1"/>
    <col min="48" max="48" width="4.140625" style="6" customWidth="1"/>
    <col min="49" max="49" width="3.42578125" style="6" customWidth="1"/>
    <col min="50" max="50" width="3.28515625" style="6" customWidth="1"/>
    <col min="51" max="51" width="4" style="6" customWidth="1"/>
    <col min="52" max="52" width="2.7109375" style="6" customWidth="1"/>
    <col min="53" max="53" width="3.28515625" style="6" customWidth="1"/>
    <col min="54" max="54" width="4" style="6" customWidth="1"/>
    <col min="55" max="55" width="3.42578125" style="6" customWidth="1"/>
    <col min="56" max="16384" width="9.140625" style="6"/>
  </cols>
  <sheetData>
    <row r="1" spans="1:55" s="1" customFormat="1" ht="10.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J1" s="2"/>
      <c r="AK1" s="2"/>
      <c r="AL1" s="2"/>
      <c r="AM1" s="2"/>
      <c r="AN1" s="2"/>
      <c r="BC1" s="3" t="s">
        <v>0</v>
      </c>
    </row>
    <row r="2" spans="1:55" s="1" customFormat="1" ht="21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2"/>
      <c r="AK2" s="2"/>
      <c r="AL2" s="2"/>
      <c r="AM2" s="2"/>
      <c r="AN2" s="2"/>
      <c r="AX2" s="59" t="s">
        <v>1</v>
      </c>
      <c r="AY2" s="59"/>
      <c r="AZ2" s="59"/>
      <c r="BA2" s="59"/>
      <c r="BB2" s="59"/>
      <c r="BC2" s="59"/>
    </row>
    <row r="3" spans="1:55" s="1" customFormat="1" ht="21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2"/>
      <c r="AK3" s="2"/>
      <c r="AL3" s="2"/>
      <c r="AM3" s="2"/>
      <c r="AN3" s="2"/>
      <c r="AX3" s="4"/>
      <c r="AY3" s="4"/>
      <c r="AZ3" s="4"/>
      <c r="BA3" s="4"/>
      <c r="BB3" s="4"/>
      <c r="BC3" s="4"/>
    </row>
    <row r="4" spans="1:55" s="1" customFormat="1" ht="83.25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J4" s="2"/>
      <c r="AK4" s="2"/>
      <c r="AL4" s="2"/>
      <c r="AM4" s="2"/>
      <c r="AN4" s="2"/>
      <c r="AX4" s="60" t="s">
        <v>121</v>
      </c>
      <c r="AY4" s="60"/>
      <c r="AZ4" s="60"/>
      <c r="BA4" s="60"/>
      <c r="BB4" s="60"/>
      <c r="BC4" s="60"/>
    </row>
    <row r="5" spans="1:55" s="1" customFormat="1" ht="13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J5" s="2"/>
      <c r="AK5" s="2"/>
      <c r="AL5" s="2"/>
      <c r="AM5" s="2"/>
      <c r="AN5" s="2"/>
      <c r="AX5" s="61" t="s">
        <v>2</v>
      </c>
      <c r="AY5" s="61"/>
      <c r="AZ5" s="61"/>
      <c r="BA5" s="61"/>
      <c r="BB5" s="61"/>
      <c r="BC5" s="61"/>
    </row>
    <row r="6" spans="1:55" s="1" customFormat="1" ht="10.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J6" s="2"/>
      <c r="AK6" s="2"/>
      <c r="AL6" s="2"/>
      <c r="AM6" s="2"/>
      <c r="AN6" s="2"/>
      <c r="AX6" s="5"/>
      <c r="AY6" s="5"/>
      <c r="AZ6" s="62" t="s">
        <v>3</v>
      </c>
      <c r="BA6" s="62"/>
      <c r="BB6" s="62"/>
      <c r="BC6" s="62"/>
    </row>
    <row r="7" spans="1:55" s="1" customFormat="1" ht="1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J7" s="2"/>
      <c r="AK7" s="2"/>
      <c r="AL7" s="2"/>
      <c r="AM7" s="2"/>
      <c r="AN7" s="2"/>
      <c r="AX7" s="60" t="s">
        <v>123</v>
      </c>
      <c r="AY7" s="60"/>
      <c r="AZ7" s="60"/>
      <c r="BA7" s="60"/>
      <c r="BB7" s="60"/>
      <c r="BC7" s="60"/>
    </row>
    <row r="8" spans="1:55" s="1" customFormat="1" ht="21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J8" s="2"/>
      <c r="AK8" s="2"/>
      <c r="AL8" s="2"/>
      <c r="AM8" s="2"/>
      <c r="AN8" s="2"/>
      <c r="AX8" s="5"/>
      <c r="AY8" s="5"/>
      <c r="AZ8" s="5"/>
      <c r="BA8" s="62" t="s">
        <v>4</v>
      </c>
      <c r="BB8" s="62"/>
      <c r="BC8" s="62"/>
    </row>
    <row r="9" spans="1:55" s="1" customFormat="1" ht="9.75" customHeight="1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</row>
    <row r="10" spans="1:55" s="1" customFormat="1" ht="10.5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67" t="s">
        <v>6</v>
      </c>
      <c r="V10" s="68" t="s">
        <v>122</v>
      </c>
      <c r="W10" s="68"/>
      <c r="X10" s="69" t="s">
        <v>7</v>
      </c>
      <c r="Y10" s="69"/>
      <c r="Z10" s="68" t="s">
        <v>8</v>
      </c>
      <c r="AA10" s="68"/>
      <c r="AB10" s="2" t="s">
        <v>9</v>
      </c>
      <c r="AC10" s="2"/>
      <c r="AJ10" s="2"/>
      <c r="AK10" s="2"/>
      <c r="AL10" s="2"/>
      <c r="AM10" s="2"/>
      <c r="AN10" s="2"/>
    </row>
    <row r="11" spans="1:55" ht="9" customHeight="1"/>
    <row r="12" spans="1:55" s="1" customFormat="1" ht="10.5"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70" t="s">
        <v>10</v>
      </c>
      <c r="W12" s="64" t="s">
        <v>11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8"/>
      <c r="AM12" s="8"/>
      <c r="AN12" s="8"/>
      <c r="AO12" s="9"/>
    </row>
    <row r="13" spans="1:55" s="10" customFormat="1" ht="10.5" customHeight="1"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51" t="s">
        <v>12</v>
      </c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12"/>
      <c r="AM13" s="12"/>
      <c r="AN13" s="12"/>
      <c r="AO13" s="13"/>
    </row>
    <row r="14" spans="1:55" ht="9" customHeight="1"/>
    <row r="15" spans="1:55" s="1" customFormat="1" ht="10.5"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67" t="s">
        <v>13</v>
      </c>
      <c r="Z15" s="68" t="s">
        <v>124</v>
      </c>
      <c r="AA15" s="68"/>
      <c r="AB15" s="2" t="s">
        <v>14</v>
      </c>
      <c r="AC15" s="2"/>
      <c r="AJ15" s="2"/>
      <c r="AK15" s="2"/>
      <c r="AL15" s="2"/>
      <c r="AM15" s="2"/>
      <c r="AN15" s="2"/>
    </row>
    <row r="16" spans="1:55" ht="9" customHeight="1"/>
    <row r="17" spans="1:56" s="1" customFormat="1" ht="10.5" customHeight="1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67" t="s">
        <v>15</v>
      </c>
      <c r="Y17" s="50" t="s">
        <v>16</v>
      </c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</row>
    <row r="18" spans="1:56" s="10" customFormat="1" ht="8.25"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51" t="s">
        <v>17</v>
      </c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12"/>
      <c r="AO18" s="13"/>
      <c r="AP18" s="13"/>
    </row>
    <row r="19" spans="1:56" s="1" customFormat="1" ht="9" customHeight="1">
      <c r="E19" s="14"/>
      <c r="F19" s="14"/>
      <c r="G19" s="14"/>
      <c r="H19" s="14"/>
      <c r="I19" s="1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J19" s="2"/>
      <c r="AK19" s="2"/>
      <c r="AL19" s="2"/>
      <c r="AM19" s="2"/>
      <c r="AN19" s="2"/>
    </row>
    <row r="20" spans="1:56" s="10" customFormat="1" ht="15" customHeight="1">
      <c r="A20" s="48" t="s">
        <v>18</v>
      </c>
      <c r="B20" s="48" t="s">
        <v>19</v>
      </c>
      <c r="C20" s="48" t="s">
        <v>20</v>
      </c>
      <c r="D20" s="42" t="s">
        <v>21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4"/>
      <c r="AD20" s="53" t="s">
        <v>22</v>
      </c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5"/>
    </row>
    <row r="21" spans="1:56" s="10" customFormat="1" ht="15" customHeight="1">
      <c r="A21" s="52"/>
      <c r="B21" s="52"/>
      <c r="C21" s="52"/>
      <c r="D21" s="15" t="s">
        <v>23</v>
      </c>
      <c r="E21" s="56" t="s">
        <v>24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8"/>
      <c r="AD21" s="16" t="s">
        <v>23</v>
      </c>
      <c r="AE21" s="42" t="s">
        <v>24</v>
      </c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4"/>
    </row>
    <row r="22" spans="1:56" s="10" customFormat="1" ht="15" customHeight="1">
      <c r="A22" s="52"/>
      <c r="B22" s="52"/>
      <c r="C22" s="52"/>
      <c r="D22" s="48" t="s">
        <v>25</v>
      </c>
      <c r="E22" s="42" t="s">
        <v>25</v>
      </c>
      <c r="F22" s="43"/>
      <c r="G22" s="43"/>
      <c r="H22" s="43"/>
      <c r="I22" s="44"/>
      <c r="J22" s="39" t="s">
        <v>26</v>
      </c>
      <c r="K22" s="40"/>
      <c r="L22" s="40"/>
      <c r="M22" s="40"/>
      <c r="N22" s="41"/>
      <c r="O22" s="39" t="s">
        <v>27</v>
      </c>
      <c r="P22" s="40"/>
      <c r="Q22" s="40"/>
      <c r="R22" s="40"/>
      <c r="S22" s="41"/>
      <c r="T22" s="39" t="s">
        <v>28</v>
      </c>
      <c r="U22" s="40"/>
      <c r="V22" s="40"/>
      <c r="W22" s="40"/>
      <c r="X22" s="41"/>
      <c r="Y22" s="39" t="s">
        <v>29</v>
      </c>
      <c r="Z22" s="40"/>
      <c r="AA22" s="40"/>
      <c r="AB22" s="40"/>
      <c r="AC22" s="41"/>
      <c r="AD22" s="48" t="s">
        <v>25</v>
      </c>
      <c r="AE22" s="42" t="s">
        <v>25</v>
      </c>
      <c r="AF22" s="43"/>
      <c r="AG22" s="43"/>
      <c r="AH22" s="43"/>
      <c r="AI22" s="44"/>
      <c r="AJ22" s="39" t="s">
        <v>26</v>
      </c>
      <c r="AK22" s="40"/>
      <c r="AL22" s="40"/>
      <c r="AM22" s="40"/>
      <c r="AN22" s="41"/>
      <c r="AO22" s="42" t="s">
        <v>27</v>
      </c>
      <c r="AP22" s="43"/>
      <c r="AQ22" s="43"/>
      <c r="AR22" s="43"/>
      <c r="AS22" s="44"/>
      <c r="AT22" s="42" t="s">
        <v>28</v>
      </c>
      <c r="AU22" s="43"/>
      <c r="AV22" s="43"/>
      <c r="AW22" s="43"/>
      <c r="AX22" s="44"/>
      <c r="AY22" s="42" t="s">
        <v>29</v>
      </c>
      <c r="AZ22" s="43"/>
      <c r="BA22" s="43"/>
      <c r="BB22" s="43"/>
      <c r="BC22" s="44"/>
    </row>
    <row r="23" spans="1:56" s="10" customFormat="1" ht="108" customHeight="1">
      <c r="A23" s="52"/>
      <c r="B23" s="52"/>
      <c r="C23" s="52"/>
      <c r="D23" s="49"/>
      <c r="E23" s="17" t="s">
        <v>30</v>
      </c>
      <c r="F23" s="17" t="s">
        <v>31</v>
      </c>
      <c r="G23" s="17" t="s">
        <v>32</v>
      </c>
      <c r="H23" s="17" t="s">
        <v>33</v>
      </c>
      <c r="I23" s="17" t="s">
        <v>34</v>
      </c>
      <c r="J23" s="18" t="s">
        <v>30</v>
      </c>
      <c r="K23" s="18" t="s">
        <v>31</v>
      </c>
      <c r="L23" s="18" t="s">
        <v>32</v>
      </c>
      <c r="M23" s="18" t="s">
        <v>33</v>
      </c>
      <c r="N23" s="18" t="s">
        <v>34</v>
      </c>
      <c r="O23" s="18" t="s">
        <v>30</v>
      </c>
      <c r="P23" s="18" t="s">
        <v>31</v>
      </c>
      <c r="Q23" s="18" t="s">
        <v>32</v>
      </c>
      <c r="R23" s="18" t="s">
        <v>33</v>
      </c>
      <c r="S23" s="18" t="s">
        <v>34</v>
      </c>
      <c r="T23" s="18" t="s">
        <v>30</v>
      </c>
      <c r="U23" s="18" t="s">
        <v>31</v>
      </c>
      <c r="V23" s="18" t="s">
        <v>32</v>
      </c>
      <c r="W23" s="18" t="s">
        <v>33</v>
      </c>
      <c r="X23" s="18" t="s">
        <v>34</v>
      </c>
      <c r="Y23" s="18" t="s">
        <v>30</v>
      </c>
      <c r="Z23" s="18" t="s">
        <v>31</v>
      </c>
      <c r="AA23" s="18" t="s">
        <v>32</v>
      </c>
      <c r="AB23" s="18" t="s">
        <v>33</v>
      </c>
      <c r="AC23" s="18" t="s">
        <v>34</v>
      </c>
      <c r="AD23" s="49"/>
      <c r="AE23" s="17" t="s">
        <v>30</v>
      </c>
      <c r="AF23" s="17" t="s">
        <v>31</v>
      </c>
      <c r="AG23" s="17" t="s">
        <v>32</v>
      </c>
      <c r="AH23" s="17" t="s">
        <v>33</v>
      </c>
      <c r="AI23" s="17" t="s">
        <v>34</v>
      </c>
      <c r="AJ23" s="18" t="s">
        <v>30</v>
      </c>
      <c r="AK23" s="18" t="s">
        <v>31</v>
      </c>
      <c r="AL23" s="18" t="s">
        <v>32</v>
      </c>
      <c r="AM23" s="18" t="s">
        <v>33</v>
      </c>
      <c r="AN23" s="18" t="s">
        <v>34</v>
      </c>
      <c r="AO23" s="17" t="s">
        <v>30</v>
      </c>
      <c r="AP23" s="17" t="s">
        <v>31</v>
      </c>
      <c r="AQ23" s="17" t="s">
        <v>32</v>
      </c>
      <c r="AR23" s="17" t="s">
        <v>33</v>
      </c>
      <c r="AS23" s="17" t="s">
        <v>34</v>
      </c>
      <c r="AT23" s="17" t="s">
        <v>30</v>
      </c>
      <c r="AU23" s="17" t="s">
        <v>31</v>
      </c>
      <c r="AV23" s="17" t="s">
        <v>32</v>
      </c>
      <c r="AW23" s="17" t="s">
        <v>33</v>
      </c>
      <c r="AX23" s="17" t="s">
        <v>34</v>
      </c>
      <c r="AY23" s="17" t="s">
        <v>30</v>
      </c>
      <c r="AZ23" s="17" t="s">
        <v>31</v>
      </c>
      <c r="BA23" s="17" t="s">
        <v>32</v>
      </c>
      <c r="BB23" s="17" t="s">
        <v>33</v>
      </c>
      <c r="BC23" s="17" t="s">
        <v>34</v>
      </c>
    </row>
    <row r="24" spans="1:56" s="10" customFormat="1" ht="8.25">
      <c r="A24" s="19">
        <v>1</v>
      </c>
      <c r="B24" s="19">
        <v>2</v>
      </c>
      <c r="C24" s="19">
        <v>3</v>
      </c>
      <c r="D24" s="19">
        <v>4</v>
      </c>
      <c r="E24" s="19" t="s">
        <v>35</v>
      </c>
      <c r="F24" s="19" t="s">
        <v>36</v>
      </c>
      <c r="G24" s="19" t="s">
        <v>37</v>
      </c>
      <c r="H24" s="19" t="s">
        <v>38</v>
      </c>
      <c r="I24" s="19" t="s">
        <v>39</v>
      </c>
      <c r="J24" s="20" t="s">
        <v>40</v>
      </c>
      <c r="K24" s="20" t="s">
        <v>41</v>
      </c>
      <c r="L24" s="20" t="s">
        <v>42</v>
      </c>
      <c r="M24" s="20" t="s">
        <v>43</v>
      </c>
      <c r="N24" s="20" t="s">
        <v>44</v>
      </c>
      <c r="O24" s="20" t="s">
        <v>45</v>
      </c>
      <c r="P24" s="20" t="s">
        <v>46</v>
      </c>
      <c r="Q24" s="20" t="s">
        <v>47</v>
      </c>
      <c r="R24" s="20" t="s">
        <v>48</v>
      </c>
      <c r="S24" s="20" t="s">
        <v>49</v>
      </c>
      <c r="T24" s="20" t="s">
        <v>50</v>
      </c>
      <c r="U24" s="20" t="s">
        <v>51</v>
      </c>
      <c r="V24" s="20" t="s">
        <v>52</v>
      </c>
      <c r="W24" s="20" t="s">
        <v>53</v>
      </c>
      <c r="X24" s="20" t="s">
        <v>54</v>
      </c>
      <c r="Y24" s="20" t="s">
        <v>55</v>
      </c>
      <c r="Z24" s="20" t="s">
        <v>56</v>
      </c>
      <c r="AA24" s="20" t="s">
        <v>57</v>
      </c>
      <c r="AB24" s="20" t="s">
        <v>58</v>
      </c>
      <c r="AC24" s="20" t="s">
        <v>59</v>
      </c>
      <c r="AD24" s="19">
        <v>6</v>
      </c>
      <c r="AE24" s="19" t="s">
        <v>60</v>
      </c>
      <c r="AF24" s="19" t="s">
        <v>61</v>
      </c>
      <c r="AG24" s="19" t="s">
        <v>62</v>
      </c>
      <c r="AH24" s="19" t="s">
        <v>63</v>
      </c>
      <c r="AI24" s="19" t="s">
        <v>64</v>
      </c>
      <c r="AJ24" s="20" t="s">
        <v>65</v>
      </c>
      <c r="AK24" s="20" t="s">
        <v>66</v>
      </c>
      <c r="AL24" s="20" t="s">
        <v>67</v>
      </c>
      <c r="AM24" s="20" t="s">
        <v>68</v>
      </c>
      <c r="AN24" s="20" t="s">
        <v>69</v>
      </c>
      <c r="AO24" s="19" t="s">
        <v>70</v>
      </c>
      <c r="AP24" s="19" t="s">
        <v>71</v>
      </c>
      <c r="AQ24" s="19" t="s">
        <v>72</v>
      </c>
      <c r="AR24" s="19" t="s">
        <v>73</v>
      </c>
      <c r="AS24" s="19" t="s">
        <v>74</v>
      </c>
      <c r="AT24" s="19" t="s">
        <v>75</v>
      </c>
      <c r="AU24" s="19" t="s">
        <v>76</v>
      </c>
      <c r="AV24" s="19" t="s">
        <v>77</v>
      </c>
      <c r="AW24" s="19" t="s">
        <v>78</v>
      </c>
      <c r="AX24" s="19" t="s">
        <v>79</v>
      </c>
      <c r="AY24" s="19" t="s">
        <v>80</v>
      </c>
      <c r="AZ24" s="19" t="s">
        <v>81</v>
      </c>
      <c r="BA24" s="19" t="s">
        <v>82</v>
      </c>
      <c r="BB24" s="19" t="s">
        <v>83</v>
      </c>
      <c r="BC24" s="19" t="s">
        <v>84</v>
      </c>
    </row>
    <row r="25" spans="1:56" s="26" customFormat="1" ht="11.25">
      <c r="A25" s="21" t="s">
        <v>85</v>
      </c>
      <c r="B25" s="22" t="s">
        <v>86</v>
      </c>
      <c r="C25" s="23"/>
      <c r="D25" s="24"/>
      <c r="E25" s="24"/>
      <c r="F25" s="24"/>
      <c r="G25" s="24"/>
      <c r="H25" s="24"/>
      <c r="I25" s="24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4"/>
      <c r="AE25" s="24"/>
      <c r="AF25" s="24"/>
      <c r="AG25" s="24"/>
      <c r="AH25" s="24"/>
      <c r="AI25" s="24"/>
      <c r="AJ25" s="25"/>
      <c r="AK25" s="25"/>
      <c r="AL25" s="25"/>
      <c r="AM25" s="25"/>
      <c r="AN25" s="25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6" s="26" customFormat="1" ht="52.5">
      <c r="A26" s="21" t="s">
        <v>87</v>
      </c>
      <c r="B26" s="27" t="s">
        <v>88</v>
      </c>
      <c r="C26" s="23"/>
      <c r="D26" s="28">
        <f>D27+D28+D29+D30</f>
        <v>311.17328189540302</v>
      </c>
      <c r="E26" s="28">
        <f>J26+O26+T26+Y26</f>
        <v>22.108352039992596</v>
      </c>
      <c r="F26" s="29">
        <f>K26+P26+U26+Z26</f>
        <v>0</v>
      </c>
      <c r="G26" s="29">
        <f>L26+Q26+V26+AA26</f>
        <v>0</v>
      </c>
      <c r="H26" s="30">
        <f>M26+R26+W26+AB26</f>
        <v>21.675200390000001</v>
      </c>
      <c r="I26" s="30">
        <f>N26+S26+X26+AC26</f>
        <v>0.43371829999259837</v>
      </c>
      <c r="J26" s="30">
        <f>J27+J28+J29+J30</f>
        <v>0.60305695999259834</v>
      </c>
      <c r="K26" s="29">
        <f>K27+K28+K29+K30</f>
        <v>0</v>
      </c>
      <c r="L26" s="29">
        <f>L27+L28+L29+L30</f>
        <v>0</v>
      </c>
      <c r="M26" s="30">
        <f>M27+M28+M29+M30</f>
        <v>0.18790530999999999</v>
      </c>
      <c r="N26" s="30">
        <f>N27+N28+N29+N30</f>
        <v>0.41515164999259835</v>
      </c>
      <c r="O26" s="30">
        <f t="shared" ref="O26:W26" si="0">O27+O28+O29+O30</f>
        <v>2.48270152</v>
      </c>
      <c r="P26" s="29">
        <f t="shared" si="0"/>
        <v>0</v>
      </c>
      <c r="Q26" s="29">
        <f t="shared" si="0"/>
        <v>0</v>
      </c>
      <c r="R26" s="30">
        <f t="shared" si="0"/>
        <v>2.48270152</v>
      </c>
      <c r="S26" s="29">
        <f t="shared" si="0"/>
        <v>0</v>
      </c>
      <c r="T26" s="30">
        <f>T27+T28+T29+T30</f>
        <v>4.5725935599999996</v>
      </c>
      <c r="U26" s="29">
        <v>0</v>
      </c>
      <c r="V26" s="29">
        <f t="shared" si="0"/>
        <v>0</v>
      </c>
      <c r="W26" s="30">
        <f t="shared" si="0"/>
        <v>4.5545935599999998</v>
      </c>
      <c r="X26" s="30">
        <f t="shared" ref="X26:AD26" si="1">X27+X28+X29+X30</f>
        <v>1.7999999999999999E-2</v>
      </c>
      <c r="Y26" s="30">
        <f>Y27+Y28+Y29+Y30</f>
        <v>14.45</v>
      </c>
      <c r="Z26" s="29">
        <f t="shared" si="1"/>
        <v>0</v>
      </c>
      <c r="AA26" s="29">
        <f t="shared" si="1"/>
        <v>0</v>
      </c>
      <c r="AB26" s="30">
        <f>AB27+AB28+AB29+AB30</f>
        <v>14.45</v>
      </c>
      <c r="AC26" s="29">
        <f t="shared" si="1"/>
        <v>5.6665000000000003E-4</v>
      </c>
      <c r="AD26" s="30">
        <f t="shared" si="1"/>
        <v>263.7061710977992</v>
      </c>
      <c r="AE26" s="31">
        <f>AJ26+AO26+AT26+AY26</f>
        <v>0</v>
      </c>
      <c r="AF26" s="29">
        <f>AK26+AP26+AU26+AZ26</f>
        <v>0</v>
      </c>
      <c r="AG26" s="29">
        <f>AL26+AQ26+AV26+BA26</f>
        <v>0</v>
      </c>
      <c r="AH26" s="29">
        <f>AM26+AR26+AW26+BB26</f>
        <v>0</v>
      </c>
      <c r="AI26" s="29">
        <f>AN26+AS26+AX26+BC26</f>
        <v>0</v>
      </c>
      <c r="AJ26" s="31">
        <f>AJ27+AJ28+AJ29+AJ30</f>
        <v>0</v>
      </c>
      <c r="AK26" s="31">
        <f>AK27+AK28+AK29+AK30</f>
        <v>0</v>
      </c>
      <c r="AL26" s="31">
        <f>AL27+AL28+AL29+AL30</f>
        <v>0</v>
      </c>
      <c r="AM26" s="31">
        <f>AM27+AM28+AM29+AM30</f>
        <v>0</v>
      </c>
      <c r="AN26" s="31">
        <f>AN27+AN28+AN29+AN30</f>
        <v>0</v>
      </c>
      <c r="AO26" s="31">
        <f t="shared" ref="AO26:BC26" si="2">AO27+AO28+AO29+AO30</f>
        <v>0</v>
      </c>
      <c r="AP26" s="31">
        <f t="shared" si="2"/>
        <v>0</v>
      </c>
      <c r="AQ26" s="31">
        <f t="shared" si="2"/>
        <v>0</v>
      </c>
      <c r="AR26" s="31">
        <f t="shared" si="2"/>
        <v>0</v>
      </c>
      <c r="AS26" s="31">
        <f t="shared" si="2"/>
        <v>0</v>
      </c>
      <c r="AT26" s="31">
        <f t="shared" si="2"/>
        <v>0</v>
      </c>
      <c r="AU26" s="31">
        <f t="shared" si="2"/>
        <v>0</v>
      </c>
      <c r="AV26" s="31">
        <f t="shared" si="2"/>
        <v>0</v>
      </c>
      <c r="AW26" s="31">
        <f t="shared" si="2"/>
        <v>0</v>
      </c>
      <c r="AX26" s="31">
        <f t="shared" si="2"/>
        <v>0</v>
      </c>
      <c r="AY26" s="31">
        <f t="shared" si="2"/>
        <v>0</v>
      </c>
      <c r="AZ26" s="31">
        <f t="shared" si="2"/>
        <v>0</v>
      </c>
      <c r="BA26" s="31">
        <f t="shared" si="2"/>
        <v>0</v>
      </c>
      <c r="BB26" s="31">
        <f t="shared" si="2"/>
        <v>0</v>
      </c>
      <c r="BC26" s="31">
        <f t="shared" si="2"/>
        <v>0</v>
      </c>
    </row>
    <row r="27" spans="1:56" s="26" customFormat="1" ht="31.5">
      <c r="A27" s="21" t="s">
        <v>89</v>
      </c>
      <c r="B27" s="22" t="s">
        <v>90</v>
      </c>
      <c r="C27" s="32" t="s">
        <v>91</v>
      </c>
      <c r="D27" s="28">
        <v>36.555709270211203</v>
      </c>
      <c r="E27" s="28">
        <f>J27+O27+T27+Y27</f>
        <v>5.6827596556909707</v>
      </c>
      <c r="F27" s="29">
        <f t="shared" ref="E27:I37" si="3">K27+P27+U27+Z27</f>
        <v>0</v>
      </c>
      <c r="G27" s="29">
        <f t="shared" si="3"/>
        <v>0</v>
      </c>
      <c r="H27" s="29">
        <f t="shared" si="3"/>
        <v>5.5569312800000006</v>
      </c>
      <c r="I27" s="30">
        <f t="shared" si="3"/>
        <v>0.12582837569097097</v>
      </c>
      <c r="J27" s="30">
        <f t="shared" ref="J27:J37" si="4">K27+L27+M27+N27</f>
        <v>0.12582837569097097</v>
      </c>
      <c r="K27" s="29">
        <v>0</v>
      </c>
      <c r="L27" s="29">
        <v>0</v>
      </c>
      <c r="M27" s="29">
        <v>0</v>
      </c>
      <c r="N27" s="30">
        <v>0.12582837569097097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37">
        <f>U27+V27+W27+X27</f>
        <v>1.10693128</v>
      </c>
      <c r="U27" s="29">
        <v>0</v>
      </c>
      <c r="V27" s="29">
        <v>0</v>
      </c>
      <c r="W27" s="37">
        <f>1106.93128/1000</f>
        <v>1.10693128</v>
      </c>
      <c r="X27" s="29">
        <v>0</v>
      </c>
      <c r="Y27" s="31">
        <v>4.45</v>
      </c>
      <c r="Z27" s="31">
        <v>0</v>
      </c>
      <c r="AA27" s="31">
        <v>0</v>
      </c>
      <c r="AB27" s="31">
        <v>4.45</v>
      </c>
      <c r="AC27" s="31">
        <v>0</v>
      </c>
      <c r="AD27" s="30">
        <v>30.979414635772201</v>
      </c>
      <c r="AE27" s="31">
        <f t="shared" ref="AE27:AG37" si="5">AJ27+AO27+AT27+AY27</f>
        <v>0</v>
      </c>
      <c r="AF27" s="29">
        <f t="shared" si="5"/>
        <v>0</v>
      </c>
      <c r="AG27" s="29">
        <f>AL27+AQ27+AV27+BA27</f>
        <v>0</v>
      </c>
      <c r="AH27" s="29">
        <f t="shared" ref="AH27:AI35" si="6">AM27+AR27+AW27+BB27</f>
        <v>0</v>
      </c>
      <c r="AI27" s="29">
        <f t="shared" si="6"/>
        <v>0</v>
      </c>
      <c r="AJ27" s="31">
        <f t="shared" ref="AJ27:AJ37" si="7">AK27+AL27+AM27+AN27</f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f>AU27+AV27+AW27+AX27</f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f>AZ27+BA27+BB27+BC27</f>
        <v>0</v>
      </c>
      <c r="AZ27" s="31">
        <v>0</v>
      </c>
      <c r="BA27" s="31">
        <v>0</v>
      </c>
      <c r="BB27" s="31">
        <v>0</v>
      </c>
      <c r="BC27" s="31">
        <v>0</v>
      </c>
    </row>
    <row r="28" spans="1:56" s="26" customFormat="1" ht="42">
      <c r="A28" s="21" t="s">
        <v>92</v>
      </c>
      <c r="B28" s="22" t="s">
        <v>93</v>
      </c>
      <c r="C28" s="32" t="s">
        <v>94</v>
      </c>
      <c r="D28" s="28">
        <v>26.202607999999998</v>
      </c>
      <c r="E28" s="28">
        <f>J28+O28+T28+Y28</f>
        <v>9.090881581049878</v>
      </c>
      <c r="F28" s="29">
        <f t="shared" si="3"/>
        <v>0</v>
      </c>
      <c r="G28" s="29">
        <f t="shared" si="3"/>
        <v>0</v>
      </c>
      <c r="H28" s="30">
        <f t="shared" si="3"/>
        <v>8.9773884299999995</v>
      </c>
      <c r="I28" s="30">
        <f t="shared" si="3"/>
        <v>0.1134931510498778</v>
      </c>
      <c r="J28" s="30">
        <f t="shared" si="4"/>
        <v>0.1134931510498778</v>
      </c>
      <c r="K28" s="29">
        <v>0</v>
      </c>
      <c r="L28" s="29">
        <v>0</v>
      </c>
      <c r="M28" s="29">
        <v>0</v>
      </c>
      <c r="N28" s="30">
        <v>0.1134931510498778</v>
      </c>
      <c r="O28" s="30">
        <f t="shared" ref="O28:O30" si="8">P28+Q28+R28+S28</f>
        <v>1.5</v>
      </c>
      <c r="P28" s="29">
        <v>0</v>
      </c>
      <c r="Q28" s="29">
        <v>0</v>
      </c>
      <c r="R28" s="30">
        <v>1.5</v>
      </c>
      <c r="S28" s="29">
        <v>0</v>
      </c>
      <c r="T28" s="37">
        <f t="shared" ref="T28:T35" si="9">U28+V28+W28+X28</f>
        <v>1.70738843</v>
      </c>
      <c r="U28" s="29">
        <v>0</v>
      </c>
      <c r="V28" s="29">
        <v>0</v>
      </c>
      <c r="W28" s="37">
        <f>1707.38843/1000</f>
        <v>1.70738843</v>
      </c>
      <c r="X28" s="29">
        <v>0</v>
      </c>
      <c r="Y28" s="31">
        <v>5.77</v>
      </c>
      <c r="Z28" s="31">
        <v>0</v>
      </c>
      <c r="AA28" s="31">
        <v>0</v>
      </c>
      <c r="AB28" s="31">
        <v>5.77</v>
      </c>
      <c r="AC28" s="31">
        <v>0</v>
      </c>
      <c r="AD28" s="30">
        <v>22.2056</v>
      </c>
      <c r="AE28" s="31">
        <f t="shared" si="5"/>
        <v>0</v>
      </c>
      <c r="AF28" s="29">
        <f t="shared" si="5"/>
        <v>0</v>
      </c>
      <c r="AG28" s="29">
        <f>AL28+AQ28+AV28+BA28</f>
        <v>0</v>
      </c>
      <c r="AH28" s="29">
        <f t="shared" si="6"/>
        <v>0</v>
      </c>
      <c r="AI28" s="29">
        <f t="shared" si="6"/>
        <v>0</v>
      </c>
      <c r="AJ28" s="31">
        <f t="shared" si="7"/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f t="shared" ref="AT28:AT35" si="10">AU28+AV28+AW28+AX28</f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f t="shared" ref="AY28:AY35" si="11">AZ28+BA28+BB28+BC28</f>
        <v>0</v>
      </c>
      <c r="AZ28" s="31">
        <v>0</v>
      </c>
      <c r="BA28" s="31">
        <v>0</v>
      </c>
      <c r="BB28" s="31">
        <v>0</v>
      </c>
      <c r="BC28" s="31">
        <v>0</v>
      </c>
    </row>
    <row r="29" spans="1:56" s="26" customFormat="1" ht="42">
      <c r="A29" s="21" t="s">
        <v>95</v>
      </c>
      <c r="B29" s="22" t="s">
        <v>96</v>
      </c>
      <c r="C29" s="32" t="s">
        <v>97</v>
      </c>
      <c r="D29" s="28">
        <v>26.202607999999998</v>
      </c>
      <c r="E29" s="28">
        <f>J29+O29+T29+Y29</f>
        <v>2.3242263099672567</v>
      </c>
      <c r="F29" s="29">
        <f t="shared" si="3"/>
        <v>0</v>
      </c>
      <c r="G29" s="29">
        <f t="shared" si="3"/>
        <v>0</v>
      </c>
      <c r="H29" s="30">
        <f t="shared" si="3"/>
        <v>2.1976951300000001</v>
      </c>
      <c r="I29" s="30">
        <f t="shared" si="3"/>
        <v>0.12653117996725638</v>
      </c>
      <c r="J29" s="30">
        <f>K29+L29+M29+N29</f>
        <v>0.25540081996725639</v>
      </c>
      <c r="K29" s="29">
        <v>0</v>
      </c>
      <c r="L29" s="29">
        <v>0</v>
      </c>
      <c r="M29" s="30">
        <v>0.12886964000000001</v>
      </c>
      <c r="N29" s="30">
        <v>0.12653117996725638</v>
      </c>
      <c r="O29" s="30">
        <f t="shared" si="8"/>
        <v>0.59912061999999999</v>
      </c>
      <c r="P29" s="29">
        <v>0</v>
      </c>
      <c r="Q29" s="29">
        <v>0</v>
      </c>
      <c r="R29" s="30">
        <f>599.12062/1000</f>
        <v>0.59912061999999999</v>
      </c>
      <c r="S29" s="29">
        <v>0</v>
      </c>
      <c r="T29" s="37">
        <f t="shared" si="9"/>
        <v>0.96970487000000005</v>
      </c>
      <c r="U29" s="29">
        <v>0</v>
      </c>
      <c r="V29" s="29">
        <v>0</v>
      </c>
      <c r="W29" s="37">
        <f>969.70487/1000</f>
        <v>0.96970487000000005</v>
      </c>
      <c r="X29" s="29">
        <v>0</v>
      </c>
      <c r="Y29" s="37">
        <v>0.5</v>
      </c>
      <c r="Z29" s="31">
        <v>0</v>
      </c>
      <c r="AA29" s="31">
        <v>0</v>
      </c>
      <c r="AB29" s="37">
        <v>0.5</v>
      </c>
      <c r="AC29" s="31">
        <v>0</v>
      </c>
      <c r="AD29" s="30">
        <v>22.2056</v>
      </c>
      <c r="AE29" s="31">
        <f t="shared" si="5"/>
        <v>0</v>
      </c>
      <c r="AF29" s="29">
        <f t="shared" si="5"/>
        <v>0</v>
      </c>
      <c r="AG29" s="29">
        <f>AL29+AQ29+AV29+BA29</f>
        <v>0</v>
      </c>
      <c r="AH29" s="29">
        <f t="shared" si="6"/>
        <v>0</v>
      </c>
      <c r="AI29" s="29">
        <f t="shared" si="6"/>
        <v>0</v>
      </c>
      <c r="AJ29" s="31">
        <f t="shared" si="7"/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f t="shared" si="10"/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f t="shared" si="11"/>
        <v>0</v>
      </c>
      <c r="AZ29" s="31">
        <v>0</v>
      </c>
      <c r="BA29" s="31">
        <v>0</v>
      </c>
      <c r="BB29" s="31">
        <v>0</v>
      </c>
      <c r="BC29" s="31">
        <v>0</v>
      </c>
    </row>
    <row r="30" spans="1:56" s="26" customFormat="1" ht="42">
      <c r="A30" s="21" t="s">
        <v>98</v>
      </c>
      <c r="B30" s="22" t="s">
        <v>99</v>
      </c>
      <c r="C30" s="32" t="s">
        <v>100</v>
      </c>
      <c r="D30" s="28">
        <v>222.21235662519183</v>
      </c>
      <c r="E30" s="28">
        <f>J30+O30+T30+Y30</f>
        <v>5.0104844932844932</v>
      </c>
      <c r="F30" s="29">
        <f t="shared" si="3"/>
        <v>0</v>
      </c>
      <c r="G30" s="29">
        <f t="shared" si="3"/>
        <v>0</v>
      </c>
      <c r="H30" s="30">
        <f t="shared" si="3"/>
        <v>4.9431855499999999</v>
      </c>
      <c r="I30" s="30">
        <f t="shared" si="3"/>
        <v>6.7865593284493222E-2</v>
      </c>
      <c r="J30" s="30">
        <f t="shared" si="4"/>
        <v>0.10833461328449322</v>
      </c>
      <c r="K30" s="29">
        <v>0</v>
      </c>
      <c r="L30" s="29">
        <v>0</v>
      </c>
      <c r="M30" s="30">
        <v>5.9035669999999998E-2</v>
      </c>
      <c r="N30" s="30">
        <v>4.9298943284493218E-2</v>
      </c>
      <c r="O30" s="30">
        <f t="shared" si="8"/>
        <v>0.3835809</v>
      </c>
      <c r="P30" s="29">
        <v>0</v>
      </c>
      <c r="Q30" s="29">
        <v>0</v>
      </c>
      <c r="R30" s="30">
        <f>383.5809/1000</f>
        <v>0.3835809</v>
      </c>
      <c r="S30" s="29">
        <v>0</v>
      </c>
      <c r="T30" s="37">
        <f t="shared" si="9"/>
        <v>0.78856897999999997</v>
      </c>
      <c r="U30" s="29">
        <v>0</v>
      </c>
      <c r="V30" s="29">
        <v>0</v>
      </c>
      <c r="W30" s="37">
        <f>770.56898/1000</f>
        <v>0.77056897999999996</v>
      </c>
      <c r="X30" s="37">
        <f>18/1000</f>
        <v>1.7999999999999999E-2</v>
      </c>
      <c r="Y30" s="31">
        <v>3.73</v>
      </c>
      <c r="Z30" s="31">
        <v>0</v>
      </c>
      <c r="AA30" s="31">
        <v>0</v>
      </c>
      <c r="AB30" s="31">
        <v>3.73</v>
      </c>
      <c r="AC30" s="31">
        <v>5.6665000000000003E-4</v>
      </c>
      <c r="AD30" s="30">
        <v>188.31555646202699</v>
      </c>
      <c r="AE30" s="31">
        <f t="shared" si="5"/>
        <v>0</v>
      </c>
      <c r="AF30" s="29">
        <f t="shared" si="5"/>
        <v>0</v>
      </c>
      <c r="AG30" s="29">
        <f>AL30+AQ30+AV30+BA30</f>
        <v>0</v>
      </c>
      <c r="AH30" s="29">
        <f t="shared" si="6"/>
        <v>0</v>
      </c>
      <c r="AI30" s="29">
        <f t="shared" si="6"/>
        <v>0</v>
      </c>
      <c r="AJ30" s="31">
        <f t="shared" si="7"/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f t="shared" si="10"/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f t="shared" si="11"/>
        <v>0</v>
      </c>
      <c r="AZ30" s="31">
        <v>0</v>
      </c>
      <c r="BA30" s="31">
        <v>0</v>
      </c>
      <c r="BB30" s="31">
        <v>0</v>
      </c>
      <c r="BC30" s="31">
        <v>0</v>
      </c>
    </row>
    <row r="31" spans="1:56" s="26" customFormat="1" ht="52.5">
      <c r="A31" s="21" t="s">
        <v>101</v>
      </c>
      <c r="B31" s="27" t="s">
        <v>102</v>
      </c>
      <c r="C31" s="32"/>
      <c r="D31" s="28">
        <f>D32+D33+D34+D35</f>
        <v>273.31214078266959</v>
      </c>
      <c r="E31" s="28">
        <f>J31+O31+T31+Y31</f>
        <v>137.98502316455392</v>
      </c>
      <c r="F31" s="29">
        <f t="shared" si="3"/>
        <v>0</v>
      </c>
      <c r="G31" s="30">
        <f t="shared" si="3"/>
        <v>61.246153989999996</v>
      </c>
      <c r="H31" s="30">
        <f t="shared" si="3"/>
        <v>51.559219280000001</v>
      </c>
      <c r="I31" s="30">
        <f t="shared" si="3"/>
        <v>25.161629900886648</v>
      </c>
      <c r="J31" s="30">
        <f>J32+J33+J34+J35</f>
        <v>15.187514850829075</v>
      </c>
      <c r="K31" s="29">
        <f>K32+K33+K34+K35</f>
        <v>0</v>
      </c>
      <c r="L31" s="30">
        <f>L32+L33+L34+L35</f>
        <v>7.8300391500000002</v>
      </c>
      <c r="M31" s="29">
        <f>M32+M33+M34+M35</f>
        <v>0</v>
      </c>
      <c r="N31" s="30">
        <f>N32+N33+N34+N35</f>
        <v>7.3574757008290739</v>
      </c>
      <c r="O31" s="30">
        <f t="shared" ref="O31:X31" si="12">O32+O33+O34+O35</f>
        <v>23.265456695204996</v>
      </c>
      <c r="P31" s="29">
        <f t="shared" si="12"/>
        <v>0</v>
      </c>
      <c r="Q31" s="30">
        <f t="shared" si="12"/>
        <v>9.4178436399999992</v>
      </c>
      <c r="R31" s="30">
        <f t="shared" si="12"/>
        <v>9.2780215300000002</v>
      </c>
      <c r="S31" s="30">
        <f t="shared" si="12"/>
        <v>4.5695915252049959</v>
      </c>
      <c r="T31" s="30">
        <f t="shared" si="12"/>
        <v>64.902051618519849</v>
      </c>
      <c r="U31" s="29">
        <f t="shared" si="12"/>
        <v>0</v>
      </c>
      <c r="V31" s="30">
        <f t="shared" si="12"/>
        <v>32.691525659999996</v>
      </c>
      <c r="W31" s="30">
        <f t="shared" si="12"/>
        <v>28.086553610000003</v>
      </c>
      <c r="X31" s="30">
        <f t="shared" si="12"/>
        <v>4.1239723485198496</v>
      </c>
      <c r="Y31" s="30">
        <f>Y32+Y33+Y34+Y35</f>
        <v>34.629999999999995</v>
      </c>
      <c r="Z31" s="31">
        <f t="shared" ref="Y31:AD31" si="13">Z32+Z33+Z34+Z35</f>
        <v>0</v>
      </c>
      <c r="AA31" s="30">
        <f t="shared" si="13"/>
        <v>11.30674554</v>
      </c>
      <c r="AB31" s="30">
        <f t="shared" si="13"/>
        <v>14.194644139999999</v>
      </c>
      <c r="AC31" s="30">
        <f t="shared" si="13"/>
        <v>9.1105903263327299</v>
      </c>
      <c r="AD31" s="30">
        <f t="shared" si="13"/>
        <v>231.62045829039801</v>
      </c>
      <c r="AE31" s="28">
        <f t="shared" si="5"/>
        <v>78.685011105287202</v>
      </c>
      <c r="AF31" s="29">
        <f t="shared" si="5"/>
        <v>0</v>
      </c>
      <c r="AG31" s="28">
        <f>AL31+AQ31+AV31+BA31</f>
        <v>37.191833641666662</v>
      </c>
      <c r="AH31" s="28">
        <f>AM31+AR31+AW31+BB31</f>
        <v>21.294001733333332</v>
      </c>
      <c r="AI31" s="28">
        <f t="shared" si="6"/>
        <v>20.199175730287209</v>
      </c>
      <c r="AJ31" s="30">
        <f>AJ32+AJ33+AJ34+AJ35</f>
        <v>18.414735151161253</v>
      </c>
      <c r="AK31" s="31">
        <f>AK32+AK33+AK34+AK35</f>
        <v>0</v>
      </c>
      <c r="AL31" s="30">
        <f>AL32+AL33+AL34+AL35</f>
        <v>10.228382011666667</v>
      </c>
      <c r="AM31" s="30">
        <f>AM32+AM33+AM34+AM35</f>
        <v>1.3430698083333334</v>
      </c>
      <c r="AN31" s="30">
        <f>AN32+AN33+AN34+AN35</f>
        <v>6.84328333116125</v>
      </c>
      <c r="AO31" s="30">
        <f t="shared" ref="AO31:AX31" si="14">AO32+AO33+AO34+AO35</f>
        <v>15.132849913333331</v>
      </c>
      <c r="AP31" s="31">
        <f t="shared" si="14"/>
        <v>0</v>
      </c>
      <c r="AQ31" s="30">
        <f>AQ32+AQ33+AQ34+AQ35</f>
        <v>11.258625774999999</v>
      </c>
      <c r="AR31" s="30">
        <f t="shared" si="14"/>
        <v>5.9732083333333338E-3</v>
      </c>
      <c r="AS31" s="30">
        <f t="shared" si="14"/>
        <v>3.8682509299999994</v>
      </c>
      <c r="AT31" s="30">
        <f t="shared" si="14"/>
        <v>25.412357480792622</v>
      </c>
      <c r="AU31" s="31">
        <f t="shared" si="14"/>
        <v>0</v>
      </c>
      <c r="AV31" s="30">
        <f>AV32+AV33+AV34+AV35</f>
        <v>10.662609325</v>
      </c>
      <c r="AW31" s="30">
        <f t="shared" si="14"/>
        <v>8.8819261166666656</v>
      </c>
      <c r="AX31" s="30">
        <f t="shared" si="14"/>
        <v>5.8678220391259579</v>
      </c>
      <c r="AY31" s="30">
        <f>AY32+AY33+AY34+AY35</f>
        <v>19.72506856</v>
      </c>
      <c r="AZ31" s="31">
        <f>AZ32+AZ33+AZ34+AZ35</f>
        <v>0</v>
      </c>
      <c r="BA31" s="30">
        <f>BA32+BA33+BA34+BA35</f>
        <v>5.0422165300000001</v>
      </c>
      <c r="BB31" s="30">
        <f>BB32+BB33+BB34+BB35</f>
        <v>11.0630326</v>
      </c>
      <c r="BC31" s="30">
        <f>BC32+BC33+BC34+BC35</f>
        <v>3.6198194300000006</v>
      </c>
    </row>
    <row r="32" spans="1:56" s="26" customFormat="1" ht="73.5">
      <c r="A32" s="21" t="s">
        <v>103</v>
      </c>
      <c r="B32" s="22" t="s">
        <v>104</v>
      </c>
      <c r="C32" s="32" t="s">
        <v>105</v>
      </c>
      <c r="D32" s="28">
        <v>126.09361999999999</v>
      </c>
      <c r="E32" s="28">
        <f>J32+O32+T32+Y32</f>
        <v>70.947958312115134</v>
      </c>
      <c r="F32" s="29">
        <f t="shared" si="3"/>
        <v>0</v>
      </c>
      <c r="G32" s="30">
        <f t="shared" si="3"/>
        <v>38.955401870000003</v>
      </c>
      <c r="H32" s="30">
        <f t="shared" si="3"/>
        <v>18.539363469999998</v>
      </c>
      <c r="I32" s="30">
        <f t="shared" si="3"/>
        <v>13.432791894284925</v>
      </c>
      <c r="J32" s="30">
        <f t="shared" si="4"/>
        <v>4.6112642439172564</v>
      </c>
      <c r="K32" s="29">
        <v>0</v>
      </c>
      <c r="L32" s="30">
        <v>0.23518554</v>
      </c>
      <c r="M32" s="29">
        <v>0</v>
      </c>
      <c r="N32" s="30">
        <v>4.3760787039172566</v>
      </c>
      <c r="O32" s="30">
        <f>P32+Q32+R32+S32</f>
        <v>14.785432360571557</v>
      </c>
      <c r="P32" s="29">
        <v>0</v>
      </c>
      <c r="Q32" s="30">
        <v>9.2870912599999986</v>
      </c>
      <c r="R32" s="30">
        <v>3.8910915600000004</v>
      </c>
      <c r="S32" s="30">
        <v>1.6072495405715563</v>
      </c>
      <c r="T32" s="37">
        <f t="shared" si="9"/>
        <v>29.64126170762632</v>
      </c>
      <c r="U32" s="29">
        <v>0</v>
      </c>
      <c r="V32" s="37">
        <f>21919.94717/1000</f>
        <v>21.91994717</v>
      </c>
      <c r="W32" s="37">
        <f>5461.20817/1000</f>
        <v>5.4612081699999999</v>
      </c>
      <c r="X32" s="37">
        <f>2260.10636762632/1000</f>
        <v>2.26010636762632</v>
      </c>
      <c r="Y32" s="31">
        <v>21.91</v>
      </c>
      <c r="Z32" s="31">
        <v>0</v>
      </c>
      <c r="AA32" s="38">
        <v>7.5131778999999996</v>
      </c>
      <c r="AB32" s="38">
        <v>9.1870637399999993</v>
      </c>
      <c r="AC32" s="38">
        <v>5.18935728216979</v>
      </c>
      <c r="AD32" s="30">
        <v>106.85899999999999</v>
      </c>
      <c r="AE32" s="30">
        <f t="shared" si="5"/>
        <v>42.736559234389745</v>
      </c>
      <c r="AF32" s="29">
        <f t="shared" si="5"/>
        <v>0</v>
      </c>
      <c r="AG32" s="30">
        <f t="shared" si="5"/>
        <v>21.288989270000002</v>
      </c>
      <c r="AH32" s="30">
        <f t="shared" si="6"/>
        <v>10.402616699999999</v>
      </c>
      <c r="AI32" s="30">
        <f t="shared" si="6"/>
        <v>11.044953264389751</v>
      </c>
      <c r="AJ32" s="30">
        <f t="shared" si="7"/>
        <v>14.431671371161251</v>
      </c>
      <c r="AK32" s="31">
        <v>0</v>
      </c>
      <c r="AL32" s="31">
        <v>8.3344365233333342</v>
      </c>
      <c r="AM32" s="30">
        <v>1.2715017166666667</v>
      </c>
      <c r="AN32" s="30">
        <v>4.8257331311612504</v>
      </c>
      <c r="AO32" s="37">
        <f>AP32+AQ32+AR32+AS32</f>
        <v>4.4851834199999994</v>
      </c>
      <c r="AP32" s="31">
        <v>0</v>
      </c>
      <c r="AQ32" s="31">
        <v>2.9345031316666668</v>
      </c>
      <c r="AR32" s="31">
        <v>5.9732083333333338E-3</v>
      </c>
      <c r="AS32" s="30">
        <v>1.5447070799999996</v>
      </c>
      <c r="AT32" s="37">
        <f t="shared" si="10"/>
        <v>13.669037243228498</v>
      </c>
      <c r="AU32" s="31">
        <v>0</v>
      </c>
      <c r="AV32" s="37">
        <f>8586.87489/1000/1.2</f>
        <v>7.1557290749999991</v>
      </c>
      <c r="AW32" s="37">
        <f>4168.51143/1000/1.2</f>
        <v>3.4737595249999997</v>
      </c>
      <c r="AX32" s="37">
        <f>3647.4583718742/1000/1.2</f>
        <v>3.0395486432285002</v>
      </c>
      <c r="AY32" s="31">
        <f t="shared" si="11"/>
        <v>10.150667200000001</v>
      </c>
      <c r="AZ32" s="31">
        <v>0</v>
      </c>
      <c r="BA32" s="31">
        <f>3437.184648/1000/1.2</f>
        <v>2.86432054</v>
      </c>
      <c r="BB32" s="31">
        <f>6781.6587/1000/1.2</f>
        <v>5.6513822500000002</v>
      </c>
      <c r="BC32" s="31">
        <f>1961.957292/1000/1.2</f>
        <v>1.6349644100000003</v>
      </c>
      <c r="BD32" s="65"/>
    </row>
    <row r="33" spans="1:56" s="26" customFormat="1" ht="63">
      <c r="A33" s="21" t="s">
        <v>106</v>
      </c>
      <c r="B33" s="22" t="s">
        <v>107</v>
      </c>
      <c r="C33" s="32" t="s">
        <v>108</v>
      </c>
      <c r="D33" s="28">
        <v>54.434579999999997</v>
      </c>
      <c r="E33" s="28">
        <f>J33+O33+T33+Y33</f>
        <v>4.7261181520065589</v>
      </c>
      <c r="F33" s="29">
        <f t="shared" si="3"/>
        <v>0</v>
      </c>
      <c r="G33" s="30">
        <f t="shared" si="3"/>
        <v>1.2514395600000001</v>
      </c>
      <c r="H33" s="30">
        <f t="shared" si="3"/>
        <v>3.3751281</v>
      </c>
      <c r="I33" s="30">
        <f t="shared" si="3"/>
        <v>9.9550492006558425E-2</v>
      </c>
      <c r="J33" s="30">
        <f t="shared" si="4"/>
        <v>1.3109900520065585</v>
      </c>
      <c r="K33" s="31">
        <v>0</v>
      </c>
      <c r="L33" s="30">
        <v>1.2514395600000001</v>
      </c>
      <c r="M33" s="29">
        <v>0</v>
      </c>
      <c r="N33" s="30">
        <v>5.9550492006558424E-2</v>
      </c>
      <c r="O33" s="30">
        <f t="shared" ref="O33:O37" si="15">P33+Q33+R33+S33</f>
        <v>3.3751281</v>
      </c>
      <c r="P33" s="29">
        <v>0</v>
      </c>
      <c r="Q33" s="29">
        <v>0</v>
      </c>
      <c r="R33" s="30">
        <f>3375.1281/1000</f>
        <v>3.3751281</v>
      </c>
      <c r="S33" s="29">
        <v>0</v>
      </c>
      <c r="T33" s="29">
        <f t="shared" si="9"/>
        <v>0</v>
      </c>
      <c r="U33" s="29">
        <v>0</v>
      </c>
      <c r="V33" s="29">
        <v>0</v>
      </c>
      <c r="W33" s="29">
        <v>0</v>
      </c>
      <c r="X33" s="29">
        <v>0</v>
      </c>
      <c r="Y33" s="37">
        <v>0.04</v>
      </c>
      <c r="Z33" s="31">
        <v>0</v>
      </c>
      <c r="AA33" s="38">
        <v>0</v>
      </c>
      <c r="AB33" s="38">
        <v>0</v>
      </c>
      <c r="AC33" s="37">
        <v>0.04</v>
      </c>
      <c r="AD33" s="30">
        <v>46.131</v>
      </c>
      <c r="AE33" s="29">
        <f t="shared" si="5"/>
        <v>0</v>
      </c>
      <c r="AF33" s="29">
        <f t="shared" si="5"/>
        <v>0</v>
      </c>
      <c r="AG33" s="29">
        <f t="shared" si="5"/>
        <v>0</v>
      </c>
      <c r="AH33" s="29">
        <f t="shared" si="6"/>
        <v>0</v>
      </c>
      <c r="AI33" s="29">
        <f t="shared" si="6"/>
        <v>0</v>
      </c>
      <c r="AJ33" s="31">
        <f t="shared" si="7"/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f t="shared" si="10"/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f t="shared" si="11"/>
        <v>0</v>
      </c>
      <c r="AZ33" s="31">
        <v>0</v>
      </c>
      <c r="BA33" s="31">
        <v>0</v>
      </c>
      <c r="BB33" s="31">
        <v>0</v>
      </c>
      <c r="BC33" s="31">
        <v>0</v>
      </c>
    </row>
    <row r="34" spans="1:56" s="26" customFormat="1" ht="52.5">
      <c r="A34" s="21" t="s">
        <v>109</v>
      </c>
      <c r="B34" s="22" t="s">
        <v>110</v>
      </c>
      <c r="C34" s="32" t="s">
        <v>111</v>
      </c>
      <c r="D34" s="28">
        <v>10.271309999999998</v>
      </c>
      <c r="E34" s="28">
        <f>J34+O34+T34+Y34</f>
        <v>15.852670194036445</v>
      </c>
      <c r="F34" s="29">
        <f t="shared" si="3"/>
        <v>0</v>
      </c>
      <c r="G34" s="29">
        <f t="shared" si="3"/>
        <v>0</v>
      </c>
      <c r="H34" s="29">
        <f t="shared" si="3"/>
        <v>15.81782576</v>
      </c>
      <c r="I34" s="30">
        <f t="shared" si="3"/>
        <v>3.4844434036445243E-2</v>
      </c>
      <c r="J34" s="31">
        <f t="shared" si="4"/>
        <v>2.8844434036445241E-2</v>
      </c>
      <c r="K34" s="31">
        <v>0</v>
      </c>
      <c r="L34" s="31">
        <v>0</v>
      </c>
      <c r="M34" s="29">
        <v>0</v>
      </c>
      <c r="N34" s="31">
        <v>2.8844434036445241E-2</v>
      </c>
      <c r="O34" s="30">
        <f t="shared" si="15"/>
        <v>8.7190609999999988E-2</v>
      </c>
      <c r="P34" s="29">
        <v>0</v>
      </c>
      <c r="Q34" s="29">
        <v>0</v>
      </c>
      <c r="R34" s="30">
        <v>8.7190609999999988E-2</v>
      </c>
      <c r="S34" s="29">
        <v>0</v>
      </c>
      <c r="T34" s="37">
        <f t="shared" si="9"/>
        <v>11.71663515</v>
      </c>
      <c r="U34" s="29">
        <v>0</v>
      </c>
      <c r="V34" s="29">
        <v>0</v>
      </c>
      <c r="W34" s="37">
        <f>11710.63515/1000</f>
        <v>11.71063515</v>
      </c>
      <c r="X34" s="37">
        <f>6/1000</f>
        <v>6.0000000000000001E-3</v>
      </c>
      <c r="Y34" s="31">
        <v>4.0199999999999996</v>
      </c>
      <c r="Z34" s="31">
        <v>0</v>
      </c>
      <c r="AA34" s="38">
        <v>0</v>
      </c>
      <c r="AB34" s="31">
        <v>4.0199999999999996</v>
      </c>
      <c r="AC34" s="38">
        <v>0</v>
      </c>
      <c r="AD34" s="30">
        <v>8.7044999999999995</v>
      </c>
      <c r="AE34" s="29">
        <f t="shared" si="5"/>
        <v>0</v>
      </c>
      <c r="AF34" s="29">
        <f t="shared" si="5"/>
        <v>0</v>
      </c>
      <c r="AG34" s="29">
        <f t="shared" si="5"/>
        <v>0</v>
      </c>
      <c r="AH34" s="29">
        <f t="shared" si="6"/>
        <v>0</v>
      </c>
      <c r="AI34" s="29">
        <f t="shared" si="6"/>
        <v>0</v>
      </c>
      <c r="AJ34" s="31">
        <f t="shared" si="7"/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f t="shared" si="10"/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f t="shared" si="11"/>
        <v>0</v>
      </c>
      <c r="AZ34" s="31">
        <v>0</v>
      </c>
      <c r="BA34" s="31">
        <v>0</v>
      </c>
      <c r="BB34" s="31">
        <v>0</v>
      </c>
      <c r="BC34" s="31">
        <v>0</v>
      </c>
    </row>
    <row r="35" spans="1:56" s="26" customFormat="1" ht="105">
      <c r="A35" s="21" t="s">
        <v>112</v>
      </c>
      <c r="B35" s="22" t="s">
        <v>113</v>
      </c>
      <c r="C35" s="32" t="s">
        <v>114</v>
      </c>
      <c r="D35" s="28">
        <v>82.512630782669632</v>
      </c>
      <c r="E35" s="28">
        <f>J35+O35+T35+Y35</f>
        <v>46.458276506395777</v>
      </c>
      <c r="F35" s="29">
        <f t="shared" si="3"/>
        <v>0</v>
      </c>
      <c r="G35" s="30">
        <f t="shared" si="3"/>
        <v>21.039312559999999</v>
      </c>
      <c r="H35" s="30">
        <f t="shared" si="3"/>
        <v>13.826901950000002</v>
      </c>
      <c r="I35" s="30">
        <f t="shared" si="3"/>
        <v>11.594443080558722</v>
      </c>
      <c r="J35" s="31">
        <f t="shared" si="4"/>
        <v>9.2364161208688138</v>
      </c>
      <c r="K35" s="31">
        <v>0</v>
      </c>
      <c r="L35" s="30">
        <v>6.3434140499999998</v>
      </c>
      <c r="M35" s="29">
        <v>0</v>
      </c>
      <c r="N35" s="30">
        <v>2.8930020708688131</v>
      </c>
      <c r="O35" s="30">
        <f t="shared" si="15"/>
        <v>5.0177056246334395</v>
      </c>
      <c r="P35" s="29">
        <v>0</v>
      </c>
      <c r="Q35" s="30">
        <f>130.75238/1000</f>
        <v>0.13075238</v>
      </c>
      <c r="R35" s="30">
        <v>1.9246112599999998</v>
      </c>
      <c r="S35" s="30">
        <v>2.9623419846334396</v>
      </c>
      <c r="T35" s="37">
        <f t="shared" si="9"/>
        <v>23.544154760893527</v>
      </c>
      <c r="U35" s="29">
        <v>0</v>
      </c>
      <c r="V35" s="37">
        <f>10771.57849/1000</f>
        <v>10.77157849</v>
      </c>
      <c r="W35" s="37">
        <f>10914.71029/1000</f>
        <v>10.91471029</v>
      </c>
      <c r="X35" s="37">
        <f>1857.86598089353/1000</f>
        <v>1.8578659808935298</v>
      </c>
      <c r="Y35" s="31">
        <v>8.66</v>
      </c>
      <c r="Z35" s="31">
        <v>0</v>
      </c>
      <c r="AA35" s="38">
        <v>3.79356764</v>
      </c>
      <c r="AB35" s="38">
        <v>0.98758040000000002</v>
      </c>
      <c r="AC35" s="38">
        <v>3.8812330441629399</v>
      </c>
      <c r="AD35" s="30">
        <v>69.925958290398</v>
      </c>
      <c r="AE35" s="30">
        <f t="shared" si="5"/>
        <v>35.948451870897458</v>
      </c>
      <c r="AF35" s="29">
        <f t="shared" si="5"/>
        <v>0</v>
      </c>
      <c r="AG35" s="30">
        <f t="shared" si="5"/>
        <v>15.902844371666665</v>
      </c>
      <c r="AH35" s="30">
        <f t="shared" si="6"/>
        <v>10.891385033333332</v>
      </c>
      <c r="AI35" s="30">
        <f t="shared" si="6"/>
        <v>9.1542224658974582</v>
      </c>
      <c r="AJ35" s="30">
        <f t="shared" si="7"/>
        <v>3.9830637800000002</v>
      </c>
      <c r="AK35" s="31">
        <v>0</v>
      </c>
      <c r="AL35" s="30">
        <v>1.8939454883333335</v>
      </c>
      <c r="AM35" s="30">
        <v>7.1568091666666681E-2</v>
      </c>
      <c r="AN35" s="30">
        <v>2.0175501999999996</v>
      </c>
      <c r="AO35" s="31">
        <f>AP35+AQ35+AR35+AS35</f>
        <v>10.647666493333332</v>
      </c>
      <c r="AP35" s="31">
        <v>0</v>
      </c>
      <c r="AQ35" s="31">
        <v>8.3241226433333324</v>
      </c>
      <c r="AR35" s="31">
        <v>0</v>
      </c>
      <c r="AS35" s="30">
        <v>2.3235438500000001</v>
      </c>
      <c r="AT35" s="37">
        <f t="shared" si="10"/>
        <v>11.743320237564125</v>
      </c>
      <c r="AU35" s="31">
        <v>0</v>
      </c>
      <c r="AV35" s="37">
        <f>4208.2563/1000/1.2</f>
        <v>3.5068802500000005</v>
      </c>
      <c r="AW35" s="37">
        <f>6489.79991/1000/1.2</f>
        <v>5.4081665916666664</v>
      </c>
      <c r="AX35" s="37">
        <f>3393.92807507695/1000/1.2</f>
        <v>2.8282733958974582</v>
      </c>
      <c r="AY35" s="37">
        <f t="shared" si="11"/>
        <v>9.5744013599999995</v>
      </c>
      <c r="AZ35" s="31">
        <v>0</v>
      </c>
      <c r="BA35" s="31">
        <f>2613.475188/1000/1.2</f>
        <v>2.1778959900000001</v>
      </c>
      <c r="BB35" s="31">
        <f>6493.98042/1000/1.2</f>
        <v>5.4116503500000004</v>
      </c>
      <c r="BC35" s="31">
        <f>2381.826024/1000/1.2</f>
        <v>1.9848550200000001</v>
      </c>
      <c r="BD35" s="66"/>
    </row>
    <row r="36" spans="1:56" s="26" customFormat="1" ht="31.5">
      <c r="A36" s="21" t="s">
        <v>115</v>
      </c>
      <c r="B36" s="33" t="s">
        <v>116</v>
      </c>
      <c r="C36" s="32"/>
      <c r="D36" s="28">
        <f>D37</f>
        <v>10.834240799999998</v>
      </c>
      <c r="E36" s="31">
        <f>J36+O36+T36+Y36</f>
        <v>0</v>
      </c>
      <c r="F36" s="31">
        <f t="shared" si="3"/>
        <v>0</v>
      </c>
      <c r="G36" s="31">
        <f>L36+Q36+V36+AA36</f>
        <v>0</v>
      </c>
      <c r="H36" s="31">
        <f t="shared" si="3"/>
        <v>0</v>
      </c>
      <c r="I36" s="31">
        <f t="shared" si="3"/>
        <v>0</v>
      </c>
      <c r="J36" s="31">
        <f>J37</f>
        <v>0</v>
      </c>
      <c r="K36" s="31">
        <f>K37</f>
        <v>0</v>
      </c>
      <c r="L36" s="31">
        <f>L37</f>
        <v>0</v>
      </c>
      <c r="M36" s="31">
        <f>M37</f>
        <v>0</v>
      </c>
      <c r="N36" s="31">
        <f>N37</f>
        <v>0</v>
      </c>
      <c r="O36" s="31">
        <f t="shared" ref="O36:AC36" si="16">O37</f>
        <v>0</v>
      </c>
      <c r="P36" s="31">
        <f t="shared" si="16"/>
        <v>0</v>
      </c>
      <c r="Q36" s="31">
        <f t="shared" si="16"/>
        <v>0</v>
      </c>
      <c r="R36" s="31">
        <f t="shared" si="16"/>
        <v>0</v>
      </c>
      <c r="S36" s="31">
        <f t="shared" si="16"/>
        <v>0</v>
      </c>
      <c r="T36" s="31">
        <f t="shared" si="16"/>
        <v>0</v>
      </c>
      <c r="U36" s="31">
        <f t="shared" si="16"/>
        <v>0</v>
      </c>
      <c r="V36" s="31">
        <f t="shared" si="16"/>
        <v>0</v>
      </c>
      <c r="W36" s="31">
        <f t="shared" si="16"/>
        <v>0</v>
      </c>
      <c r="X36" s="31">
        <f t="shared" si="16"/>
        <v>0</v>
      </c>
      <c r="Y36" s="31">
        <f t="shared" si="16"/>
        <v>0</v>
      </c>
      <c r="Z36" s="31">
        <f t="shared" si="16"/>
        <v>0</v>
      </c>
      <c r="AA36" s="31">
        <f t="shared" si="16"/>
        <v>0</v>
      </c>
      <c r="AB36" s="31">
        <f t="shared" si="16"/>
        <v>0</v>
      </c>
      <c r="AC36" s="31">
        <f t="shared" si="16"/>
        <v>0</v>
      </c>
      <c r="AD36" s="30">
        <f t="shared" ref="AD36:BC36" si="17">AD37</f>
        <v>9.1815599999999993</v>
      </c>
      <c r="AE36" s="29">
        <f t="shared" si="17"/>
        <v>0</v>
      </c>
      <c r="AF36" s="29">
        <f t="shared" si="17"/>
        <v>0</v>
      </c>
      <c r="AG36" s="29">
        <f t="shared" si="17"/>
        <v>0</v>
      </c>
      <c r="AH36" s="29">
        <f t="shared" si="17"/>
        <v>0</v>
      </c>
      <c r="AI36" s="29">
        <f>AI37</f>
        <v>0</v>
      </c>
      <c r="AJ36" s="29">
        <f t="shared" si="17"/>
        <v>0</v>
      </c>
      <c r="AK36" s="29">
        <f t="shared" si="17"/>
        <v>0</v>
      </c>
      <c r="AL36" s="29">
        <f t="shared" si="17"/>
        <v>0</v>
      </c>
      <c r="AM36" s="29">
        <f t="shared" si="17"/>
        <v>0</v>
      </c>
      <c r="AN36" s="29">
        <f t="shared" si="17"/>
        <v>0</v>
      </c>
      <c r="AO36" s="29">
        <f t="shared" si="17"/>
        <v>0</v>
      </c>
      <c r="AP36" s="29">
        <f t="shared" si="17"/>
        <v>0</v>
      </c>
      <c r="AQ36" s="29">
        <f t="shared" si="17"/>
        <v>0</v>
      </c>
      <c r="AR36" s="29">
        <f t="shared" si="17"/>
        <v>0</v>
      </c>
      <c r="AS36" s="29">
        <f t="shared" si="17"/>
        <v>0</v>
      </c>
      <c r="AT36" s="29">
        <f t="shared" si="17"/>
        <v>0</v>
      </c>
      <c r="AU36" s="29">
        <f t="shared" si="17"/>
        <v>0</v>
      </c>
      <c r="AV36" s="29">
        <f t="shared" si="17"/>
        <v>0</v>
      </c>
      <c r="AW36" s="29">
        <f t="shared" si="17"/>
        <v>0</v>
      </c>
      <c r="AX36" s="29">
        <f t="shared" si="17"/>
        <v>0</v>
      </c>
      <c r="AY36" s="29">
        <f t="shared" si="17"/>
        <v>0</v>
      </c>
      <c r="AZ36" s="29">
        <f t="shared" si="17"/>
        <v>0</v>
      </c>
      <c r="BA36" s="29">
        <f t="shared" si="17"/>
        <v>0</v>
      </c>
      <c r="BB36" s="29">
        <f t="shared" si="17"/>
        <v>0</v>
      </c>
      <c r="BC36" s="29">
        <f t="shared" si="17"/>
        <v>0</v>
      </c>
    </row>
    <row r="37" spans="1:56" s="26" customFormat="1" ht="42">
      <c r="A37" s="21" t="s">
        <v>117</v>
      </c>
      <c r="B37" s="34" t="s">
        <v>118</v>
      </c>
      <c r="C37" s="32" t="s">
        <v>119</v>
      </c>
      <c r="D37" s="28">
        <v>10.834240799999998</v>
      </c>
      <c r="E37" s="31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4"/>
        <v>0</v>
      </c>
      <c r="K37" s="31">
        <v>0</v>
      </c>
      <c r="L37" s="31">
        <v>0</v>
      </c>
      <c r="M37" s="31">
        <v>0</v>
      </c>
      <c r="N37" s="31">
        <v>0</v>
      </c>
      <c r="O37" s="31">
        <f t="shared" si="15"/>
        <v>0</v>
      </c>
      <c r="P37" s="31">
        <v>0</v>
      </c>
      <c r="Q37" s="31">
        <v>0</v>
      </c>
      <c r="R37" s="31">
        <v>0</v>
      </c>
      <c r="S37" s="31">
        <v>0</v>
      </c>
      <c r="T37" s="31">
        <f>U37+V37+W37+X37</f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0">
        <v>9.1815599999999993</v>
      </c>
      <c r="AE37" s="29">
        <f t="shared" si="5"/>
        <v>0</v>
      </c>
      <c r="AF37" s="29">
        <f t="shared" si="5"/>
        <v>0</v>
      </c>
      <c r="AG37" s="29">
        <f t="shared" si="5"/>
        <v>0</v>
      </c>
      <c r="AH37" s="29">
        <f>AM37+AR37+AW37+BB37</f>
        <v>0</v>
      </c>
      <c r="AI37" s="29">
        <f>AN37+AS37+AX37+BC37</f>
        <v>0</v>
      </c>
      <c r="AJ37" s="31">
        <f t="shared" si="7"/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</row>
    <row r="38" spans="1:56" s="10" customFormat="1" ht="12" customHeight="1">
      <c r="A38" s="45" t="s">
        <v>120</v>
      </c>
      <c r="B38" s="46"/>
      <c r="C38" s="47"/>
      <c r="D38" s="35">
        <f>D36+D31+D26</f>
        <v>595.31966347807258</v>
      </c>
      <c r="E38" s="35">
        <f>E36+E31+E26</f>
        <v>160.09337520454653</v>
      </c>
      <c r="F38" s="35">
        <f t="shared" ref="E38:X38" si="18">F36+F31+F26</f>
        <v>0</v>
      </c>
      <c r="G38" s="35">
        <f t="shared" si="18"/>
        <v>61.246153989999996</v>
      </c>
      <c r="H38" s="35">
        <f>H36+H31+H26</f>
        <v>73.234419669999994</v>
      </c>
      <c r="I38" s="35">
        <f t="shared" si="18"/>
        <v>25.595348200879247</v>
      </c>
      <c r="J38" s="36">
        <f t="shared" si="18"/>
        <v>15.790571810821673</v>
      </c>
      <c r="K38" s="36">
        <f t="shared" si="18"/>
        <v>0</v>
      </c>
      <c r="L38" s="36">
        <f t="shared" si="18"/>
        <v>7.8300391500000002</v>
      </c>
      <c r="M38" s="36">
        <f t="shared" si="18"/>
        <v>0.18790530999999999</v>
      </c>
      <c r="N38" s="36">
        <f t="shared" si="18"/>
        <v>7.7726273508216721</v>
      </c>
      <c r="O38" s="36">
        <f>O36+O31+O26</f>
        <v>25.748158215204995</v>
      </c>
      <c r="P38" s="36">
        <f t="shared" si="18"/>
        <v>0</v>
      </c>
      <c r="Q38" s="36">
        <f t="shared" si="18"/>
        <v>9.4178436399999992</v>
      </c>
      <c r="R38" s="36">
        <f>R36+R31+R26</f>
        <v>11.760723049999999</v>
      </c>
      <c r="S38" s="36">
        <f t="shared" si="18"/>
        <v>4.5695915252049959</v>
      </c>
      <c r="T38" s="36">
        <f t="shared" si="18"/>
        <v>69.47464517851985</v>
      </c>
      <c r="U38" s="36">
        <f t="shared" si="18"/>
        <v>0</v>
      </c>
      <c r="V38" s="36">
        <f t="shared" si="18"/>
        <v>32.691525659999996</v>
      </c>
      <c r="W38" s="36">
        <f t="shared" si="18"/>
        <v>32.641147170000004</v>
      </c>
      <c r="X38" s="36">
        <f t="shared" si="18"/>
        <v>4.1419723485198494</v>
      </c>
      <c r="Y38" s="36">
        <f>Y36+Y31+Y26</f>
        <v>49.08</v>
      </c>
      <c r="Z38" s="36">
        <f>Z36+Z31+Z26</f>
        <v>0</v>
      </c>
      <c r="AA38" s="36">
        <f>AA36+AA31+AA26</f>
        <v>11.30674554</v>
      </c>
      <c r="AB38" s="36">
        <f>AB36+AB31+AB26</f>
        <v>28.644644139999997</v>
      </c>
      <c r="AC38" s="36">
        <f>AC36+AC31+AC26</f>
        <v>9.1111569763327296</v>
      </c>
      <c r="AD38" s="35">
        <f t="shared" ref="AD38:AI38" si="19">AD36+AD31+AD26</f>
        <v>504.5081893881972</v>
      </c>
      <c r="AE38" s="35">
        <f t="shared" si="19"/>
        <v>78.685011105287202</v>
      </c>
      <c r="AF38" s="35">
        <f t="shared" si="19"/>
        <v>0</v>
      </c>
      <c r="AG38" s="35">
        <f t="shared" si="19"/>
        <v>37.191833641666662</v>
      </c>
      <c r="AH38" s="35">
        <f t="shared" si="19"/>
        <v>21.294001733333332</v>
      </c>
      <c r="AI38" s="35">
        <f t="shared" si="19"/>
        <v>20.199175730287209</v>
      </c>
      <c r="AJ38" s="36">
        <f>AJ36+AJ31+AJ26</f>
        <v>18.414735151161253</v>
      </c>
      <c r="AK38" s="36">
        <f>AK36+AK31+AK26</f>
        <v>0</v>
      </c>
      <c r="AL38" s="36">
        <f>AL36+AL31+AL26</f>
        <v>10.228382011666667</v>
      </c>
      <c r="AM38" s="36">
        <f>AM36+AM31+AM26</f>
        <v>1.3430698083333334</v>
      </c>
      <c r="AN38" s="36">
        <f>AN36+AN31+AN26</f>
        <v>6.84328333116125</v>
      </c>
      <c r="AO38" s="36">
        <f t="shared" ref="AO38:AX38" si="20">AO36+AO31+AO26</f>
        <v>15.132849913333331</v>
      </c>
      <c r="AP38" s="36">
        <f t="shared" si="20"/>
        <v>0</v>
      </c>
      <c r="AQ38" s="36">
        <f t="shared" si="20"/>
        <v>11.258625774999999</v>
      </c>
      <c r="AR38" s="36">
        <f t="shared" si="20"/>
        <v>5.9732083333333338E-3</v>
      </c>
      <c r="AS38" s="36">
        <f t="shared" si="20"/>
        <v>3.8682509299999994</v>
      </c>
      <c r="AT38" s="36">
        <f t="shared" si="20"/>
        <v>25.412357480792622</v>
      </c>
      <c r="AU38" s="36">
        <f t="shared" si="20"/>
        <v>0</v>
      </c>
      <c r="AV38" s="36">
        <f t="shared" si="20"/>
        <v>10.662609325</v>
      </c>
      <c r="AW38" s="36">
        <f t="shared" si="20"/>
        <v>8.8819261166666656</v>
      </c>
      <c r="AX38" s="36">
        <f t="shared" si="20"/>
        <v>5.8678220391259579</v>
      </c>
      <c r="AY38" s="36">
        <f>AY36+AY31+AY26</f>
        <v>19.72506856</v>
      </c>
      <c r="AZ38" s="36">
        <f>AZ36+AZ31+AZ26</f>
        <v>0</v>
      </c>
      <c r="BA38" s="36">
        <f>BA36+BA31+BA26</f>
        <v>5.0422165300000001</v>
      </c>
      <c r="BB38" s="36">
        <f>BB36+BB31+BB26</f>
        <v>11.0630326</v>
      </c>
      <c r="BC38" s="36">
        <f>BC36+BC31+BC26</f>
        <v>3.6198194300000006</v>
      </c>
    </row>
  </sheetData>
  <mergeCells count="35"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AJ22:AN22"/>
    <mergeCell ref="AO22:AS22"/>
    <mergeCell ref="T22:X22"/>
    <mergeCell ref="Y22:AC22"/>
    <mergeCell ref="A38:C38"/>
    <mergeCell ref="AD22:AD23"/>
    <mergeCell ref="AE22:AI22"/>
  </mergeCells>
  <pageMargins left="0.39370078740157483" right="0.39370078740157483" top="0.27559055118110237" bottom="0.39370078740157483" header="0.19685039370078741" footer="0.19685039370078741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2020-02-11T10:25:54Z</cp:lastPrinted>
  <dcterms:created xsi:type="dcterms:W3CDTF">2019-07-23T10:57:50Z</dcterms:created>
  <dcterms:modified xsi:type="dcterms:W3CDTF">2020-02-11T10:25:57Z</dcterms:modified>
</cp:coreProperties>
</file>