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555" yWindow="-270" windowWidth="17760" windowHeight="1201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стр.1!$A$1:$W$37</definedName>
  </definedNames>
  <calcPr calcId="125725"/>
</workbook>
</file>

<file path=xl/calcChain.xml><?xml version="1.0" encoding="utf-8"?>
<calcChain xmlns="http://schemas.openxmlformats.org/spreadsheetml/2006/main">
  <c r="P34" i="1"/>
  <c r="P33"/>
  <c r="P32"/>
  <c r="P31"/>
  <c r="P29"/>
  <c r="P28"/>
  <c r="P27"/>
  <c r="P26"/>
  <c r="N37"/>
  <c r="N35"/>
  <c r="P35"/>
  <c r="H33" l="1"/>
  <c r="H34"/>
  <c r="H32"/>
  <c r="H31"/>
  <c r="H27"/>
  <c r="H28"/>
  <c r="H29"/>
  <c r="H26"/>
  <c r="H25" s="1"/>
  <c r="Q31" l="1"/>
  <c r="H30"/>
  <c r="P30"/>
  <c r="P25" l="1"/>
  <c r="P37" s="1"/>
  <c r="R32" l="1"/>
  <c r="R33"/>
  <c r="R34"/>
  <c r="R31"/>
  <c r="R27"/>
  <c r="R28"/>
  <c r="R29"/>
  <c r="R26"/>
  <c r="N30"/>
  <c r="R25" l="1"/>
  <c r="N25"/>
  <c r="R36" l="1"/>
  <c r="R35" s="1"/>
  <c r="H36"/>
  <c r="O26"/>
  <c r="L25"/>
  <c r="F36" l="1"/>
  <c r="Q36" s="1"/>
  <c r="O35"/>
  <c r="M35"/>
  <c r="L35"/>
  <c r="K35"/>
  <c r="J35"/>
  <c r="I35"/>
  <c r="H35"/>
  <c r="G35"/>
  <c r="E35"/>
  <c r="D35"/>
  <c r="S34"/>
  <c r="O34"/>
  <c r="Q34"/>
  <c r="O33"/>
  <c r="F33"/>
  <c r="Q33" s="1"/>
  <c r="O32"/>
  <c r="F32"/>
  <c r="Q32" s="1"/>
  <c r="S31"/>
  <c r="O31"/>
  <c r="L30"/>
  <c r="L37" s="1"/>
  <c r="M30"/>
  <c r="K30"/>
  <c r="J30"/>
  <c r="I30"/>
  <c r="G30"/>
  <c r="E30"/>
  <c r="D30"/>
  <c r="O29"/>
  <c r="Q29"/>
  <c r="O28"/>
  <c r="F28"/>
  <c r="Q28" s="1"/>
  <c r="O27"/>
  <c r="F27"/>
  <c r="Q27" s="1"/>
  <c r="F26"/>
  <c r="Q26" s="1"/>
  <c r="M25"/>
  <c r="K25"/>
  <c r="J25"/>
  <c r="I25"/>
  <c r="G25"/>
  <c r="E25"/>
  <c r="D25"/>
  <c r="M37" l="1"/>
  <c r="K37"/>
  <c r="D37"/>
  <c r="E37"/>
  <c r="G37"/>
  <c r="G38" s="1"/>
  <c r="H37"/>
  <c r="O25"/>
  <c r="O30"/>
  <c r="R30"/>
  <c r="J37"/>
  <c r="S30"/>
  <c r="F35"/>
  <c r="Q35" s="1"/>
  <c r="F30"/>
  <c r="I37"/>
  <c r="F25"/>
  <c r="S37" l="1"/>
  <c r="Q30"/>
  <c r="R37"/>
  <c r="O37"/>
  <c r="Q25"/>
  <c r="F37"/>
  <c r="Q37" l="1"/>
</calcChain>
</file>

<file path=xl/sharedStrings.xml><?xml version="1.0" encoding="utf-8"?>
<sst xmlns="http://schemas.openxmlformats.org/spreadsheetml/2006/main" count="103" uniqueCount="80">
  <si>
    <t>Приложение № 10</t>
  </si>
  <si>
    <t>к приказу Минэнерго России
от 25 апреля 2018 г. № 320</t>
  </si>
  <si>
    <t>(подпись)</t>
  </si>
  <si>
    <t>М.П.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</si>
  <si>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</si>
  <si>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</si>
  <si>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</si>
  <si>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>2019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</si>
  <si>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</si>
  <si>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</si>
  <si>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</si>
  <si>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</si>
  <si>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</si>
  <si>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</si>
  <si>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</si>
  <si>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</si>
  <si>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</si>
  <si>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</si>
  <si>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</si>
  <si>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</si>
  <si>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</si>
  <si>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Фактический объем финансирования капитальных вложений на 01.01. года 2019,
млн. рублей
(с НДС)</t>
  </si>
  <si>
    <t>Остаток финансирования капитальных вложений на 01.01. года 2019 в прогнозных ценах соответствующих лет, млн. рублей
(с НДС)</t>
  </si>
  <si>
    <t>Финансирование капитальных вложений года N,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</si>
  <si>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</si>
  <si>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</si>
  <si>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</si>
  <si>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</si>
  <si>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</si>
  <si>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</si>
  <si>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</si>
  <si>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</si>
  <si>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</si>
  <si>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</si>
  <si>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</si>
  <si>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</si>
  <si>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1.1</t>
  </si>
  <si>
    <t>Самарская область</t>
  </si>
  <si>
    <t>1.2</t>
  </si>
  <si>
    <t>Реконструкция, модернизация, техническое перевооружение, всего, в том числе</t>
  </si>
  <si>
    <t>_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</si>
  <si>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</si>
  <si>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</si>
  <si>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</si>
  <si>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</si>
  <si>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</si>
  <si>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</si>
  <si>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</si>
  <si>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</si>
  <si>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</si>
  <si>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</si>
  <si>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</si>
  <si>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</si>
  <si>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</si>
  <si>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</si>
  <si>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</si>
  <si>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</si>
  <si>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</si>
  <si>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</si>
  <si>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</si>
  <si>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</si>
  <si>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</si>
  <si>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</si>
  <si>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</si>
  <si>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</si>
  <si>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</si>
  <si>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</si>
  <si>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</si>
  <si>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</si>
  <si>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</si>
  <si>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</si>
  <si>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</si>
  <si>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</si>
  <si>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>_________________________</t>
  </si>
  <si>
    <t>Утверждаю
Первый заместитель
генерального директора по производству - 
главный инженер
АО "Самаранефтегаз"
Н.А. Останков</t>
  </si>
  <si>
    <t>IV</t>
  </si>
  <si>
    <t>Уточнение кредиторской задолженности по факту выполненных работ</t>
  </si>
  <si>
    <t>Реализация проекта перенесена на последующие отчетные периоды</t>
  </si>
  <si>
    <t>"____"_______________2020 год</t>
  </si>
  <si>
    <t>2020</t>
  </si>
</sst>
</file>

<file path=xl/styles.xml><?xml version="1.0" encoding="utf-8"?>
<styleSheet xmlns="http://schemas.openxmlformats.org/spreadsheetml/2006/main">
  <numFmts count="1">
    <numFmt numFmtId="164" formatCode="0.000%"/>
  </numFmts>
  <fonts count="9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49" fontId="8" fillId="0" borderId="9">
      <alignment horizontal="left" vertical="center" wrapText="1"/>
    </xf>
    <xf numFmtId="3" fontId="8" fillId="0" borderId="9">
      <alignment horizontal="right" vertical="center"/>
    </xf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  <xf numFmtId="14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14" fontId="5" fillId="0" borderId="0" xfId="0" applyNumberFormat="1" applyFont="1" applyBorder="1" applyAlignment="1">
      <alignment horizontal="left"/>
    </xf>
    <xf numFmtId="49" fontId="3" fillId="0" borderId="1" xfId="0" applyNumberFormat="1" applyFont="1" applyBorder="1" applyAlignment="1"/>
    <xf numFmtId="0" fontId="2" fillId="0" borderId="9" xfId="0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3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/>
    </xf>
    <xf numFmtId="10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0" fontId="6" fillId="0" borderId="9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2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left"/>
    </xf>
    <xf numFmtId="0" fontId="2" fillId="2" borderId="9" xfId="0" applyNumberFormat="1" applyFont="1" applyFill="1" applyBorder="1" applyAlignment="1">
      <alignment horizontal="left" wrapText="1"/>
    </xf>
    <xf numFmtId="2" fontId="2" fillId="0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5">
    <cellStyle name="s1400" xfId="2"/>
    <cellStyle name="s1404" xfId="3"/>
    <cellStyle name="Обычный" xfId="0" builtinId="0"/>
    <cellStyle name="Обычный 7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38"/>
  <sheetViews>
    <sheetView tabSelected="1" view="pageBreakPreview" topLeftCell="A16" zoomScaleNormal="75" zoomScaleSheetLayoutView="100" workbookViewId="0">
      <selection activeCell="F25" sqref="F25"/>
    </sheetView>
  </sheetViews>
  <sheetFormatPr defaultRowHeight="15.75"/>
  <cols>
    <col min="1" max="1" width="8.140625" style="13" customWidth="1"/>
    <col min="2" max="2" width="25.7109375" style="13" customWidth="1"/>
    <col min="3" max="3" width="14.42578125" style="13" hidden="1" customWidth="1"/>
    <col min="4" max="4" width="13.85546875" style="13" customWidth="1"/>
    <col min="5" max="5" width="13" style="13" customWidth="1"/>
    <col min="6" max="6" width="13.7109375" style="13" customWidth="1"/>
    <col min="7" max="11" width="7.28515625" style="13" customWidth="1"/>
    <col min="12" max="12" width="10.28515625" style="13" customWidth="1"/>
    <col min="13" max="15" width="7.28515625" style="13" customWidth="1"/>
    <col min="16" max="16" width="8.28515625" style="13" customWidth="1"/>
    <col min="17" max="17" width="13.7109375" style="13" customWidth="1"/>
    <col min="18" max="18" width="12.5703125" style="13" customWidth="1"/>
    <col min="19" max="19" width="9.28515625" style="13" hidden="1" customWidth="1"/>
    <col min="20" max="20" width="27.140625" style="13" customWidth="1"/>
    <col min="21" max="21" width="11.28515625" style="13" customWidth="1"/>
    <col min="22" max="22" width="9.140625" style="13" customWidth="1"/>
    <col min="23" max="23" width="13" style="13" customWidth="1"/>
    <col min="24" max="24" width="12.7109375" style="14" customWidth="1"/>
    <col min="25" max="25" width="46.7109375" style="13" customWidth="1"/>
    <col min="26" max="48" width="9.140625" style="13" customWidth="1"/>
    <col min="49" max="16384" width="9.140625" style="13"/>
  </cols>
  <sheetData>
    <row r="1" spans="1:43" s="1" customFormat="1" ht="12">
      <c r="T1" s="2" t="s">
        <v>0</v>
      </c>
      <c r="X1" s="3"/>
    </row>
    <row r="2" spans="1:43" s="1" customFormat="1" ht="24" customHeight="1">
      <c r="R2" s="45" t="s">
        <v>1</v>
      </c>
      <c r="S2" s="45"/>
      <c r="T2" s="45"/>
      <c r="X2" s="3"/>
    </row>
    <row r="3" spans="1:43" s="1" customFormat="1" ht="11.25" customHeight="1">
      <c r="R3" s="4"/>
      <c r="S3" s="4"/>
      <c r="T3" s="4"/>
      <c r="X3" s="3"/>
    </row>
    <row r="4" spans="1:43" s="1" customFormat="1" ht="96" customHeight="1">
      <c r="R4" s="4"/>
      <c r="S4" s="4"/>
      <c r="T4" s="5" t="s">
        <v>74</v>
      </c>
      <c r="U4" s="6"/>
      <c r="V4" s="6"/>
      <c r="W4" s="6"/>
      <c r="X4" s="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</row>
    <row r="5" spans="1:43" s="1" customFormat="1" ht="24" customHeight="1">
      <c r="R5" s="4"/>
      <c r="S5" s="4"/>
      <c r="T5" s="8" t="s">
        <v>73</v>
      </c>
      <c r="X5" s="3"/>
    </row>
    <row r="6" spans="1:43" s="1" customFormat="1" ht="14.25" customHeight="1">
      <c r="R6" s="4"/>
      <c r="S6" s="4"/>
      <c r="T6" s="9" t="s">
        <v>2</v>
      </c>
      <c r="X6" s="3"/>
    </row>
    <row r="7" spans="1:43" s="1" customFormat="1" ht="24" customHeight="1">
      <c r="R7" s="4"/>
      <c r="S7" s="4"/>
      <c r="T7" s="43" t="s">
        <v>78</v>
      </c>
      <c r="X7" s="3"/>
    </row>
    <row r="8" spans="1:43" s="1" customFormat="1" ht="24" customHeight="1">
      <c r="R8" s="4"/>
      <c r="S8" s="4"/>
      <c r="T8" s="4" t="s">
        <v>3</v>
      </c>
      <c r="X8" s="3"/>
    </row>
    <row r="9" spans="1:43" s="10" customFormat="1" ht="12.75">
      <c r="A9" s="46" t="s">
        <v>4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X9" s="11"/>
    </row>
    <row r="10" spans="1:43" s="10" customFormat="1" ht="12.75">
      <c r="F10" s="12" t="s">
        <v>5</v>
      </c>
      <c r="G10" s="47" t="s">
        <v>75</v>
      </c>
      <c r="H10" s="47"/>
      <c r="I10" s="10" t="s">
        <v>6</v>
      </c>
      <c r="J10" s="47" t="s">
        <v>7</v>
      </c>
      <c r="K10" s="47"/>
      <c r="L10" s="10" t="s">
        <v>8</v>
      </c>
      <c r="X10" s="11"/>
    </row>
    <row r="11" spans="1:43" ht="11.25" customHeight="1"/>
    <row r="12" spans="1:43" s="10" customFormat="1" ht="12.75">
      <c r="F12" s="12" t="s">
        <v>9</v>
      </c>
      <c r="G12" s="48" t="s">
        <v>10</v>
      </c>
      <c r="H12" s="48"/>
      <c r="I12" s="48"/>
      <c r="J12" s="48"/>
      <c r="K12" s="48"/>
      <c r="L12" s="48"/>
      <c r="M12" s="48"/>
      <c r="N12" s="48"/>
      <c r="O12" s="48"/>
      <c r="P12" s="15"/>
      <c r="X12" s="11"/>
    </row>
    <row r="13" spans="1:43" s="16" customFormat="1" ht="12.75" customHeight="1">
      <c r="G13" s="44" t="s">
        <v>11</v>
      </c>
      <c r="H13" s="44"/>
      <c r="I13" s="44"/>
      <c r="J13" s="44"/>
      <c r="K13" s="44"/>
      <c r="L13" s="44"/>
      <c r="M13" s="44"/>
      <c r="N13" s="44"/>
      <c r="O13" s="44"/>
      <c r="P13" s="17"/>
      <c r="X13" s="18"/>
    </row>
    <row r="14" spans="1:43" ht="11.25" customHeight="1"/>
    <row r="15" spans="1:43" s="10" customFormat="1" ht="12.75">
      <c r="I15" s="12" t="s">
        <v>12</v>
      </c>
      <c r="J15" s="47" t="s">
        <v>79</v>
      </c>
      <c r="K15" s="47"/>
      <c r="L15" s="10" t="s">
        <v>13</v>
      </c>
      <c r="X15" s="11"/>
    </row>
    <row r="16" spans="1:43" ht="11.25" customHeight="1"/>
    <row r="17" spans="1:24" s="10" customFormat="1" ht="12.75">
      <c r="G17" s="12" t="s">
        <v>14</v>
      </c>
      <c r="H17" s="19" t="s">
        <v>15</v>
      </c>
      <c r="I17" s="19"/>
      <c r="J17" s="19"/>
      <c r="K17" s="19"/>
      <c r="L17" s="19"/>
      <c r="M17" s="19"/>
      <c r="N17" s="19"/>
      <c r="O17" s="19"/>
      <c r="P17" s="19"/>
      <c r="X17" s="11"/>
    </row>
    <row r="18" spans="1:24" s="16" customFormat="1" ht="12.75" customHeight="1">
      <c r="H18" s="44" t="s">
        <v>16</v>
      </c>
      <c r="I18" s="44"/>
      <c r="J18" s="44"/>
      <c r="K18" s="44"/>
      <c r="L18" s="44"/>
      <c r="M18" s="44"/>
      <c r="N18" s="44"/>
      <c r="O18" s="44"/>
      <c r="P18" s="44"/>
      <c r="X18" s="18"/>
    </row>
    <row r="19" spans="1:24" ht="11.25" customHeight="1"/>
    <row r="20" spans="1:24" s="1" customFormat="1" ht="48" customHeight="1">
      <c r="A20" s="49" t="s">
        <v>17</v>
      </c>
      <c r="B20" s="49" t="s">
        <v>18</v>
      </c>
      <c r="C20" s="49" t="s">
        <v>19</v>
      </c>
      <c r="D20" s="49" t="s">
        <v>20</v>
      </c>
      <c r="E20" s="49" t="s">
        <v>21</v>
      </c>
      <c r="F20" s="49" t="s">
        <v>22</v>
      </c>
      <c r="G20" s="53" t="s">
        <v>23</v>
      </c>
      <c r="H20" s="54"/>
      <c r="I20" s="54"/>
      <c r="J20" s="54"/>
      <c r="K20" s="54"/>
      <c r="L20" s="54"/>
      <c r="M20" s="54"/>
      <c r="N20" s="54"/>
      <c r="O20" s="54"/>
      <c r="P20" s="55"/>
      <c r="Q20" s="49" t="s">
        <v>24</v>
      </c>
      <c r="R20" s="53" t="s">
        <v>25</v>
      </c>
      <c r="S20" s="55"/>
      <c r="T20" s="49" t="s">
        <v>26</v>
      </c>
      <c r="X20" s="3"/>
    </row>
    <row r="21" spans="1:24" s="1" customFormat="1" ht="15" customHeight="1">
      <c r="A21" s="50"/>
      <c r="B21" s="50"/>
      <c r="C21" s="50"/>
      <c r="D21" s="50"/>
      <c r="E21" s="50"/>
      <c r="F21" s="50"/>
      <c r="G21" s="53" t="s">
        <v>27</v>
      </c>
      <c r="H21" s="55"/>
      <c r="I21" s="53" t="s">
        <v>28</v>
      </c>
      <c r="J21" s="55"/>
      <c r="K21" s="53" t="s">
        <v>29</v>
      </c>
      <c r="L21" s="55"/>
      <c r="M21" s="53" t="s">
        <v>30</v>
      </c>
      <c r="N21" s="55"/>
      <c r="O21" s="53" t="s">
        <v>31</v>
      </c>
      <c r="P21" s="55"/>
      <c r="Q21" s="50"/>
      <c r="R21" s="59" t="s">
        <v>32</v>
      </c>
      <c r="S21" s="61" t="s">
        <v>33</v>
      </c>
      <c r="T21" s="50"/>
      <c r="X21" s="3"/>
    </row>
    <row r="22" spans="1:24" s="1" customFormat="1" ht="63" customHeight="1">
      <c r="A22" s="51"/>
      <c r="B22" s="51"/>
      <c r="C22" s="51"/>
      <c r="D22" s="51"/>
      <c r="E22" s="52"/>
      <c r="F22" s="52"/>
      <c r="G22" s="20" t="s">
        <v>34</v>
      </c>
      <c r="H22" s="20" t="s">
        <v>35</v>
      </c>
      <c r="I22" s="20" t="s">
        <v>34</v>
      </c>
      <c r="J22" s="20" t="s">
        <v>35</v>
      </c>
      <c r="K22" s="20" t="s">
        <v>34</v>
      </c>
      <c r="L22" s="20" t="s">
        <v>35</v>
      </c>
      <c r="M22" s="20" t="s">
        <v>34</v>
      </c>
      <c r="N22" s="20" t="s">
        <v>35</v>
      </c>
      <c r="O22" s="20" t="s">
        <v>34</v>
      </c>
      <c r="P22" s="20" t="s">
        <v>35</v>
      </c>
      <c r="Q22" s="52"/>
      <c r="R22" s="60"/>
      <c r="S22" s="62"/>
      <c r="T22" s="51"/>
      <c r="X22" s="3"/>
    </row>
    <row r="23" spans="1:24" s="1" customFormat="1" ht="12">
      <c r="A23" s="21">
        <v>1</v>
      </c>
      <c r="B23" s="21">
        <v>2</v>
      </c>
      <c r="C23" s="21">
        <v>3</v>
      </c>
      <c r="D23" s="21">
        <v>4</v>
      </c>
      <c r="E23" s="21">
        <v>5</v>
      </c>
      <c r="F23" s="21">
        <v>6</v>
      </c>
      <c r="G23" s="21">
        <v>7</v>
      </c>
      <c r="H23" s="21">
        <v>8</v>
      </c>
      <c r="I23" s="21">
        <v>9</v>
      </c>
      <c r="J23" s="21">
        <v>10</v>
      </c>
      <c r="K23" s="21">
        <v>11</v>
      </c>
      <c r="L23" s="21">
        <v>12</v>
      </c>
      <c r="M23" s="21">
        <v>13</v>
      </c>
      <c r="N23" s="21">
        <v>14</v>
      </c>
      <c r="O23" s="21">
        <v>15</v>
      </c>
      <c r="P23" s="21">
        <v>16</v>
      </c>
      <c r="Q23" s="21">
        <v>17</v>
      </c>
      <c r="R23" s="21">
        <v>18</v>
      </c>
      <c r="S23" s="21">
        <v>19</v>
      </c>
      <c r="T23" s="21">
        <v>20</v>
      </c>
      <c r="X23" s="3"/>
    </row>
    <row r="24" spans="1:24" s="1" customFormat="1" ht="12.75">
      <c r="A24" s="22" t="s">
        <v>36</v>
      </c>
      <c r="B24" s="23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X24" s="3"/>
    </row>
    <row r="25" spans="1:24" s="1" customFormat="1" ht="51">
      <c r="A25" s="22" t="s">
        <v>38</v>
      </c>
      <c r="B25" s="24" t="s">
        <v>39</v>
      </c>
      <c r="C25" s="21"/>
      <c r="D25" s="25">
        <f t="shared" ref="D25:K25" si="0">D26+D27+D28+D29</f>
        <v>453.38334189540302</v>
      </c>
      <c r="E25" s="25">
        <f t="shared" si="0"/>
        <v>0</v>
      </c>
      <c r="F25" s="25">
        <f t="shared" si="0"/>
        <v>453.38098527021123</v>
      </c>
      <c r="G25" s="25">
        <f t="shared" si="0"/>
        <v>311.17328189540302</v>
      </c>
      <c r="H25" s="25">
        <f>H26+H27+H28+H29</f>
        <v>22.109667829992599</v>
      </c>
      <c r="I25" s="25">
        <f t="shared" si="0"/>
        <v>0</v>
      </c>
      <c r="J25" s="25">
        <f t="shared" si="0"/>
        <v>0.60305695999259834</v>
      </c>
      <c r="K25" s="25">
        <f t="shared" si="0"/>
        <v>31.669552668040673</v>
      </c>
      <c r="L25" s="25">
        <f>L26+L27+L28+L29</f>
        <v>2.48270152</v>
      </c>
      <c r="M25" s="26">
        <f>M26+M27+M28+M29</f>
        <v>89.787813806098839</v>
      </c>
      <c r="N25" s="26">
        <f>N26+N27+N28+N29</f>
        <v>4.5725935599999996</v>
      </c>
      <c r="O25" s="26">
        <f>O26+O27+O28+O29</f>
        <v>189.71591542126353</v>
      </c>
      <c r="P25" s="40">
        <f>P26+P27+P28+P29</f>
        <v>14.451315789999999</v>
      </c>
      <c r="Q25" s="25">
        <f>F25-H25</f>
        <v>431.27131744021864</v>
      </c>
      <c r="R25" s="25">
        <f>R26+R27+R28+R29</f>
        <v>-85.215220246098838</v>
      </c>
      <c r="S25" s="28" t="s">
        <v>40</v>
      </c>
      <c r="T25" s="27"/>
      <c r="X25" s="3"/>
    </row>
    <row r="26" spans="1:24" s="1" customFormat="1" ht="56.25" customHeight="1">
      <c r="A26" s="22" t="s">
        <v>41</v>
      </c>
      <c r="B26" s="23" t="s">
        <v>42</v>
      </c>
      <c r="C26" s="29" t="s">
        <v>43</v>
      </c>
      <c r="D26" s="25">
        <v>36.555709270211196</v>
      </c>
      <c r="E26" s="26">
        <v>0</v>
      </c>
      <c r="F26" s="25">
        <f>D26-E26</f>
        <v>36.555709270211196</v>
      </c>
      <c r="G26" s="25">
        <v>36.555709270211203</v>
      </c>
      <c r="H26" s="25">
        <f>J26+L26+N26+P26</f>
        <v>5.6800034656909713</v>
      </c>
      <c r="I26" s="25">
        <v>0</v>
      </c>
      <c r="J26" s="25">
        <v>0.12582837569097097</v>
      </c>
      <c r="K26" s="26">
        <v>17.373712833888131</v>
      </c>
      <c r="L26" s="26">
        <v>0</v>
      </c>
      <c r="M26" s="26">
        <v>2.9544730479156414</v>
      </c>
      <c r="N26" s="38">
        <v>1.10693128</v>
      </c>
      <c r="O26" s="39">
        <f>G26-I26-K26-M26</f>
        <v>16.22752338840743</v>
      </c>
      <c r="P26" s="40">
        <f>4.57553381-0.12829</f>
        <v>4.4472438099999998</v>
      </c>
      <c r="Q26" s="25">
        <f>F26-H26</f>
        <v>30.875705804520223</v>
      </c>
      <c r="R26" s="25">
        <f>N26-M26</f>
        <v>-1.8475417679156414</v>
      </c>
      <c r="S26" s="28" t="s">
        <v>40</v>
      </c>
      <c r="T26" s="41" t="s">
        <v>76</v>
      </c>
      <c r="V26" s="3"/>
      <c r="X26" s="3"/>
    </row>
    <row r="27" spans="1:24" s="1" customFormat="1" ht="43.5" customHeight="1">
      <c r="A27" s="22" t="s">
        <v>44</v>
      </c>
      <c r="B27" s="23" t="s">
        <v>45</v>
      </c>
      <c r="C27" s="29" t="s">
        <v>46</v>
      </c>
      <c r="D27" s="25">
        <v>26.202607999999998</v>
      </c>
      <c r="E27" s="26">
        <v>0</v>
      </c>
      <c r="F27" s="25">
        <f>D27-E27</f>
        <v>26.202607999999998</v>
      </c>
      <c r="G27" s="25">
        <v>26.202607999999998</v>
      </c>
      <c r="H27" s="25">
        <f>J27+L27+N27+P27</f>
        <v>9.0926714110498779</v>
      </c>
      <c r="I27" s="25">
        <v>0</v>
      </c>
      <c r="J27" s="25">
        <v>0.1134931510498778</v>
      </c>
      <c r="K27" s="26">
        <v>4.4511177979661003</v>
      </c>
      <c r="L27" s="26">
        <v>1.5</v>
      </c>
      <c r="M27" s="26">
        <v>13.353353393898301</v>
      </c>
      <c r="N27" s="38">
        <v>1.70738843</v>
      </c>
      <c r="O27" s="39">
        <f>G27-I27-K27-M27</f>
        <v>8.3981368081355985</v>
      </c>
      <c r="P27" s="40">
        <f>5.88528983-0.1135</f>
        <v>5.7717898299999995</v>
      </c>
      <c r="Q27" s="25">
        <f>F27-H27</f>
        <v>17.10993658895012</v>
      </c>
      <c r="R27" s="25">
        <f t="shared" ref="R27:R34" si="1">N27-M27</f>
        <v>-11.645964963898301</v>
      </c>
      <c r="S27" s="28" t="s">
        <v>40</v>
      </c>
      <c r="T27" s="41" t="s">
        <v>76</v>
      </c>
      <c r="V27" s="3"/>
      <c r="X27" s="3"/>
    </row>
    <row r="28" spans="1:24" s="1" customFormat="1" ht="44.25" customHeight="1">
      <c r="A28" s="22" t="s">
        <v>47</v>
      </c>
      <c r="B28" s="23" t="s">
        <v>48</v>
      </c>
      <c r="C28" s="29" t="s">
        <v>49</v>
      </c>
      <c r="D28" s="25">
        <v>164.282668</v>
      </c>
      <c r="E28" s="26">
        <v>0</v>
      </c>
      <c r="F28" s="25">
        <f>D28-E28</f>
        <v>164.282668</v>
      </c>
      <c r="G28" s="25">
        <v>26.202607999999998</v>
      </c>
      <c r="H28" s="25">
        <f t="shared" ref="H28:H29" si="2">J28+L28+N28+P28</f>
        <v>2.3262474399672564</v>
      </c>
      <c r="I28" s="25">
        <v>0</v>
      </c>
      <c r="J28" s="25">
        <v>0.25540081996725639</v>
      </c>
      <c r="K28" s="26">
        <v>9.8447220361864378</v>
      </c>
      <c r="L28" s="26">
        <v>0.59912061999999999</v>
      </c>
      <c r="M28" s="26">
        <v>16.36</v>
      </c>
      <c r="N28" s="38">
        <v>0.96970487000000005</v>
      </c>
      <c r="O28" s="39">
        <f>G28-I28-K28-M28</f>
        <v>-2.1140361864411261E-3</v>
      </c>
      <c r="P28" s="40">
        <f>0.62852113-0.1265</f>
        <v>0.50202112999999993</v>
      </c>
      <c r="Q28" s="25">
        <f t="shared" ref="Q28:Q36" si="3">F28-H28</f>
        <v>161.95642056003274</v>
      </c>
      <c r="R28" s="25">
        <f t="shared" si="1"/>
        <v>-15.39029513</v>
      </c>
      <c r="S28" s="28" t="s">
        <v>40</v>
      </c>
      <c r="T28" s="41" t="s">
        <v>76</v>
      </c>
      <c r="V28" s="3"/>
      <c r="X28" s="3"/>
    </row>
    <row r="29" spans="1:24" s="1" customFormat="1" ht="47.25" customHeight="1">
      <c r="A29" s="22" t="s">
        <v>50</v>
      </c>
      <c r="B29" s="23" t="s">
        <v>51</v>
      </c>
      <c r="C29" s="29" t="s">
        <v>52</v>
      </c>
      <c r="D29" s="25">
        <v>226.34235662519183</v>
      </c>
      <c r="E29" s="26">
        <v>0</v>
      </c>
      <c r="F29" s="25">
        <v>226.34</v>
      </c>
      <c r="G29" s="25">
        <v>222.21235662519183</v>
      </c>
      <c r="H29" s="25">
        <f t="shared" si="2"/>
        <v>5.0107455132844931</v>
      </c>
      <c r="I29" s="25">
        <v>0</v>
      </c>
      <c r="J29" s="25">
        <v>0.10833461328449322</v>
      </c>
      <c r="K29" s="26">
        <v>0</v>
      </c>
      <c r="L29" s="26">
        <v>0.38358090000000006</v>
      </c>
      <c r="M29" s="26">
        <v>57.119987364284896</v>
      </c>
      <c r="N29" s="38">
        <v>0.78856897999999997</v>
      </c>
      <c r="O29" s="39">
        <f>G29-I29-K29-M29</f>
        <v>165.09236926090693</v>
      </c>
      <c r="P29" s="40">
        <f>3.77956102-0.0493</f>
        <v>3.7302610199999999</v>
      </c>
      <c r="Q29" s="25">
        <f t="shared" si="3"/>
        <v>221.32925448671551</v>
      </c>
      <c r="R29" s="25">
        <f t="shared" si="1"/>
        <v>-56.331418384284895</v>
      </c>
      <c r="S29" s="28" t="s">
        <v>40</v>
      </c>
      <c r="T29" s="41" t="s">
        <v>76</v>
      </c>
      <c r="V29" s="3"/>
      <c r="W29" s="30"/>
      <c r="X29" s="3"/>
    </row>
    <row r="30" spans="1:24" s="1" customFormat="1" ht="68.25" customHeight="1">
      <c r="A30" s="22" t="s">
        <v>53</v>
      </c>
      <c r="B30" s="24" t="s">
        <v>54</v>
      </c>
      <c r="C30" s="29"/>
      <c r="D30" s="25">
        <f t="shared" ref="D30:L30" si="4">D31+D32+D33+D34</f>
        <v>639.9788507826695</v>
      </c>
      <c r="E30" s="25">
        <f t="shared" si="4"/>
        <v>0</v>
      </c>
      <c r="F30" s="25">
        <f t="shared" si="4"/>
        <v>639.9788507826695</v>
      </c>
      <c r="G30" s="25">
        <f t="shared" si="4"/>
        <v>273.31214078266964</v>
      </c>
      <c r="H30" s="26">
        <f>H31+H32+H33+H34</f>
        <v>137.98078421088667</v>
      </c>
      <c r="I30" s="26">
        <f t="shared" si="4"/>
        <v>47.630162700651397</v>
      </c>
      <c r="J30" s="26">
        <f t="shared" si="4"/>
        <v>15.187514850829071</v>
      </c>
      <c r="K30" s="26">
        <f t="shared" si="4"/>
        <v>27.213270572213013</v>
      </c>
      <c r="L30" s="26">
        <f t="shared" si="4"/>
        <v>23.265456695205</v>
      </c>
      <c r="M30" s="26">
        <f>M31+M32+M33+M34</f>
        <v>115.63005142049788</v>
      </c>
      <c r="N30" s="39">
        <f>N31+N32+N33+N34</f>
        <v>64.902051618519835</v>
      </c>
      <c r="O30" s="39">
        <f>O31+O32+O33+O34</f>
        <v>82.838656089307321</v>
      </c>
      <c r="P30" s="40">
        <f>P31+P32+P33+P34</f>
        <v>34.625761046332741</v>
      </c>
      <c r="Q30" s="25">
        <f t="shared" si="3"/>
        <v>501.99806657178283</v>
      </c>
      <c r="R30" s="25">
        <f>R31+R32+R33+R34</f>
        <v>-50.727999801978029</v>
      </c>
      <c r="S30" s="28">
        <f>J30/I30</f>
        <v>0.31886338382424556</v>
      </c>
      <c r="T30" s="42"/>
      <c r="X30" s="3"/>
    </row>
    <row r="31" spans="1:24" s="1" customFormat="1" ht="85.5" customHeight="1">
      <c r="A31" s="22" t="s">
        <v>55</v>
      </c>
      <c r="B31" s="23" t="s">
        <v>56</v>
      </c>
      <c r="C31" s="29" t="s">
        <v>57</v>
      </c>
      <c r="D31" s="25">
        <v>126.09361999999999</v>
      </c>
      <c r="E31" s="25">
        <v>0</v>
      </c>
      <c r="F31" s="25">
        <v>126.09362</v>
      </c>
      <c r="G31" s="25">
        <v>126.09362</v>
      </c>
      <c r="H31" s="25">
        <f>J31+L31+N31+P31</f>
        <v>70.950157234284944</v>
      </c>
      <c r="I31" s="26">
        <v>41.1589473059257</v>
      </c>
      <c r="J31" s="26">
        <v>4.6112642439172564</v>
      </c>
      <c r="K31" s="26">
        <v>20.309128447814111</v>
      </c>
      <c r="L31" s="26">
        <v>14.785432360571559</v>
      </c>
      <c r="M31" s="26">
        <v>7.9827679692732829</v>
      </c>
      <c r="N31" s="38">
        <v>29.641261707626317</v>
      </c>
      <c r="O31" s="39">
        <f>G31-I31-K31-M31</f>
        <v>56.642776276986893</v>
      </c>
      <c r="P31" s="40">
        <f>17.8195989221698+4.0926</f>
        <v>21.9121989221698</v>
      </c>
      <c r="Q31" s="25">
        <f>F31-H31</f>
        <v>55.143462765715057</v>
      </c>
      <c r="R31" s="25">
        <f t="shared" si="1"/>
        <v>21.658493738353034</v>
      </c>
      <c r="S31" s="28">
        <f>J31/I31</f>
        <v>0.1120355243695304</v>
      </c>
      <c r="T31" s="42" t="s">
        <v>76</v>
      </c>
      <c r="V31" s="31"/>
      <c r="X31" s="3"/>
    </row>
    <row r="32" spans="1:24" s="1" customFormat="1" ht="67.5" customHeight="1">
      <c r="A32" s="22" t="s">
        <v>58</v>
      </c>
      <c r="B32" s="23" t="s">
        <v>59</v>
      </c>
      <c r="C32" s="29" t="s">
        <v>60</v>
      </c>
      <c r="D32" s="25">
        <v>362.89719999999994</v>
      </c>
      <c r="E32" s="26">
        <v>0</v>
      </c>
      <c r="F32" s="25">
        <f>D32-E32</f>
        <v>362.89719999999994</v>
      </c>
      <c r="G32" s="25">
        <v>54.434579999999997</v>
      </c>
      <c r="H32" s="25">
        <f>J32+L32+N32+P32</f>
        <v>4.7225916920065583</v>
      </c>
      <c r="I32" s="26">
        <v>0</v>
      </c>
      <c r="J32" s="26">
        <v>1.3109900520065585</v>
      </c>
      <c r="K32" s="26">
        <v>0</v>
      </c>
      <c r="L32" s="26">
        <v>3.3751280999999995</v>
      </c>
      <c r="M32" s="26">
        <v>54.43</v>
      </c>
      <c r="N32" s="38">
        <v>0</v>
      </c>
      <c r="O32" s="39">
        <f>G32-I32-K32-M32</f>
        <v>4.5799999999971419E-3</v>
      </c>
      <c r="P32" s="40">
        <f>0.09607354-0.0596</f>
        <v>3.6473539999999999E-2</v>
      </c>
      <c r="Q32" s="25">
        <f t="shared" si="3"/>
        <v>358.17460830799337</v>
      </c>
      <c r="R32" s="25">
        <f t="shared" si="1"/>
        <v>-54.43</v>
      </c>
      <c r="S32" s="28" t="s">
        <v>40</v>
      </c>
      <c r="T32" s="42" t="s">
        <v>76</v>
      </c>
      <c r="V32" s="31"/>
      <c r="X32" s="3"/>
    </row>
    <row r="33" spans="1:24" s="1" customFormat="1" ht="69.75" customHeight="1">
      <c r="A33" s="22" t="s">
        <v>61</v>
      </c>
      <c r="B33" s="23" t="s">
        <v>62</v>
      </c>
      <c r="C33" s="29" t="s">
        <v>63</v>
      </c>
      <c r="D33" s="25">
        <v>68.475399999999993</v>
      </c>
      <c r="E33" s="26">
        <v>0</v>
      </c>
      <c r="F33" s="25">
        <f>D33-E33</f>
        <v>68.475399999999993</v>
      </c>
      <c r="G33" s="25">
        <v>10.271309999999998</v>
      </c>
      <c r="H33" s="25">
        <f>J33+L33+N33+P33</f>
        <v>15.853777694036447</v>
      </c>
      <c r="I33" s="26">
        <v>0</v>
      </c>
      <c r="J33" s="26">
        <v>2.8844434036445241E-2</v>
      </c>
      <c r="K33" s="26">
        <v>0</v>
      </c>
      <c r="L33" s="26">
        <v>8.7190609999999988E-2</v>
      </c>
      <c r="M33" s="26">
        <v>10.27</v>
      </c>
      <c r="N33" s="38">
        <v>11.716635150000002</v>
      </c>
      <c r="O33" s="39">
        <f>G33-I33-K33-M33</f>
        <v>1.309999999998368E-3</v>
      </c>
      <c r="P33" s="40">
        <f>4.0499075-0.0288</f>
        <v>4.0211074999999994</v>
      </c>
      <c r="Q33" s="25">
        <f t="shared" si="3"/>
        <v>52.621622305963548</v>
      </c>
      <c r="R33" s="25">
        <f t="shared" si="1"/>
        <v>1.4466351500000023</v>
      </c>
      <c r="S33" s="28" t="s">
        <v>40</v>
      </c>
      <c r="T33" s="42" t="s">
        <v>76</v>
      </c>
      <c r="V33" s="3"/>
      <c r="X33" s="3"/>
    </row>
    <row r="34" spans="1:24" s="1" customFormat="1" ht="101.25" customHeight="1">
      <c r="A34" s="22" t="s">
        <v>64</v>
      </c>
      <c r="B34" s="23" t="s">
        <v>65</v>
      </c>
      <c r="C34" s="29" t="s">
        <v>66</v>
      </c>
      <c r="D34" s="25">
        <v>82.512630782669632</v>
      </c>
      <c r="E34" s="26">
        <v>0</v>
      </c>
      <c r="F34" s="25">
        <v>82.512630782669603</v>
      </c>
      <c r="G34" s="25">
        <v>82.512630782669632</v>
      </c>
      <c r="H34" s="25">
        <f>J34+L34+N34+P34</f>
        <v>46.454257590558711</v>
      </c>
      <c r="I34" s="26">
        <v>6.4712153947257001</v>
      </c>
      <c r="J34" s="26">
        <v>9.236416120868812</v>
      </c>
      <c r="K34" s="26">
        <v>6.9041421243989003</v>
      </c>
      <c r="L34" s="26">
        <v>5.0177056246334395</v>
      </c>
      <c r="M34" s="26">
        <v>42.947283451224592</v>
      </c>
      <c r="N34" s="38">
        <v>23.544154760893523</v>
      </c>
      <c r="O34" s="39">
        <f>G34-I34-K34-M34</f>
        <v>26.189989812320434</v>
      </c>
      <c r="P34" s="40">
        <f>8.79238108416294-0.1364</f>
        <v>8.6559810841629403</v>
      </c>
      <c r="Q34" s="25">
        <f t="shared" si="3"/>
        <v>36.058373192110892</v>
      </c>
      <c r="R34" s="25">
        <f t="shared" si="1"/>
        <v>-19.403128690331069</v>
      </c>
      <c r="S34" s="28">
        <f>J34/I34</f>
        <v>1.4273077864780797</v>
      </c>
      <c r="T34" s="42" t="s">
        <v>76</v>
      </c>
      <c r="V34" s="3"/>
      <c r="X34" s="3"/>
    </row>
    <row r="35" spans="1:24" s="1" customFormat="1" ht="25.5">
      <c r="A35" s="22" t="s">
        <v>67</v>
      </c>
      <c r="B35" s="32" t="s">
        <v>68</v>
      </c>
      <c r="C35" s="29"/>
      <c r="D35" s="25">
        <f t="shared" ref="D35:L35" si="5">D36</f>
        <v>54.171203999999989</v>
      </c>
      <c r="E35" s="25">
        <f t="shared" si="5"/>
        <v>0</v>
      </c>
      <c r="F35" s="25">
        <f t="shared" si="5"/>
        <v>54.171203999999989</v>
      </c>
      <c r="G35" s="25">
        <f t="shared" si="5"/>
        <v>10.834240799999998</v>
      </c>
      <c r="H35" s="25">
        <f t="shared" si="5"/>
        <v>0</v>
      </c>
      <c r="I35" s="26">
        <f t="shared" si="5"/>
        <v>0</v>
      </c>
      <c r="J35" s="26">
        <f t="shared" si="5"/>
        <v>0</v>
      </c>
      <c r="K35" s="26">
        <f t="shared" si="5"/>
        <v>0</v>
      </c>
      <c r="L35" s="26">
        <f t="shared" si="5"/>
        <v>0</v>
      </c>
      <c r="M35" s="26">
        <f>M36</f>
        <v>0</v>
      </c>
      <c r="N35" s="26">
        <f>N36</f>
        <v>0</v>
      </c>
      <c r="O35" s="26">
        <f>O36</f>
        <v>10.83</v>
      </c>
      <c r="P35" s="26">
        <f>P36</f>
        <v>0</v>
      </c>
      <c r="Q35" s="25">
        <f t="shared" si="3"/>
        <v>54.171203999999989</v>
      </c>
      <c r="R35" s="25">
        <f>R36</f>
        <v>0</v>
      </c>
      <c r="S35" s="28" t="s">
        <v>40</v>
      </c>
      <c r="T35" s="27"/>
      <c r="X35" s="3"/>
    </row>
    <row r="36" spans="1:24" s="1" customFormat="1" ht="57" customHeight="1">
      <c r="A36" s="22" t="s">
        <v>69</v>
      </c>
      <c r="B36" s="33" t="s">
        <v>70</v>
      </c>
      <c r="C36" s="29" t="s">
        <v>71</v>
      </c>
      <c r="D36" s="25">
        <v>54.171203999999989</v>
      </c>
      <c r="E36" s="26">
        <v>0</v>
      </c>
      <c r="F36" s="25">
        <f>D36-E36</f>
        <v>54.171203999999989</v>
      </c>
      <c r="G36" s="25">
        <v>10.834240799999998</v>
      </c>
      <c r="H36" s="25">
        <f>J36+L36</f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10.83</v>
      </c>
      <c r="P36" s="26">
        <v>0</v>
      </c>
      <c r="Q36" s="25">
        <f t="shared" si="3"/>
        <v>54.171203999999989</v>
      </c>
      <c r="R36" s="25">
        <f>L36-K36</f>
        <v>0</v>
      </c>
      <c r="S36" s="28" t="s">
        <v>40</v>
      </c>
      <c r="T36" s="41" t="s">
        <v>77</v>
      </c>
      <c r="X36" s="3"/>
    </row>
    <row r="37" spans="1:24" s="1" customFormat="1" ht="12.75">
      <c r="A37" s="56" t="s">
        <v>72</v>
      </c>
      <c r="B37" s="57"/>
      <c r="C37" s="58"/>
      <c r="D37" s="34">
        <f t="shared" ref="D37:K37" si="6">D25+D30+D35</f>
        <v>1147.5333966780724</v>
      </c>
      <c r="E37" s="34">
        <f t="shared" si="6"/>
        <v>0</v>
      </c>
      <c r="F37" s="34">
        <f t="shared" si="6"/>
        <v>1147.5310400528808</v>
      </c>
      <c r="G37" s="34">
        <f t="shared" si="6"/>
        <v>595.31966347807258</v>
      </c>
      <c r="H37" s="34">
        <f t="shared" si="6"/>
        <v>160.09045204087926</v>
      </c>
      <c r="I37" s="34">
        <f t="shared" si="6"/>
        <v>47.630162700651397</v>
      </c>
      <c r="J37" s="34">
        <f t="shared" si="6"/>
        <v>15.790571810821669</v>
      </c>
      <c r="K37" s="34">
        <f t="shared" si="6"/>
        <v>58.882823240253686</v>
      </c>
      <c r="L37" s="34">
        <f t="shared" ref="L37:R37" si="7">L25+L30+L35</f>
        <v>25.748158215204999</v>
      </c>
      <c r="M37" s="35">
        <f t="shared" si="7"/>
        <v>205.41786522659672</v>
      </c>
      <c r="N37" s="35">
        <f t="shared" si="7"/>
        <v>69.474645178519836</v>
      </c>
      <c r="O37" s="35">
        <f t="shared" si="7"/>
        <v>283.38457151057082</v>
      </c>
      <c r="P37" s="35">
        <f t="shared" si="7"/>
        <v>49.077076836332736</v>
      </c>
      <c r="Q37" s="34">
        <f t="shared" si="7"/>
        <v>987.4405880120014</v>
      </c>
      <c r="R37" s="34">
        <f t="shared" si="7"/>
        <v>-135.94322004807685</v>
      </c>
      <c r="S37" s="28">
        <f>J37/I37</f>
        <v>0.33152462463886806</v>
      </c>
      <c r="T37" s="37"/>
      <c r="X37" s="3"/>
    </row>
    <row r="38" spans="1:24">
      <c r="E38" s="36"/>
      <c r="G38" s="10">
        <f>G37/1.18</f>
        <v>504.50818938819714</v>
      </c>
    </row>
  </sheetData>
  <mergeCells count="26">
    <mergeCell ref="A37:C37"/>
    <mergeCell ref="Q20:Q22"/>
    <mergeCell ref="R20:S20"/>
    <mergeCell ref="T20:T22"/>
    <mergeCell ref="G21:H21"/>
    <mergeCell ref="I21:J21"/>
    <mergeCell ref="K21:L21"/>
    <mergeCell ref="M21:N21"/>
    <mergeCell ref="O21:P21"/>
    <mergeCell ref="R21:R22"/>
    <mergeCell ref="S21:S22"/>
    <mergeCell ref="J15:K15"/>
    <mergeCell ref="H18:P18"/>
    <mergeCell ref="A20:A22"/>
    <mergeCell ref="B20:B22"/>
    <mergeCell ref="C20:C22"/>
    <mergeCell ref="D20:D22"/>
    <mergeCell ref="E20:E22"/>
    <mergeCell ref="F20:F22"/>
    <mergeCell ref="G20:P20"/>
    <mergeCell ref="G13:O13"/>
    <mergeCell ref="R2:T2"/>
    <mergeCell ref="A9:T9"/>
    <mergeCell ref="G10:H10"/>
    <mergeCell ref="J10:K10"/>
    <mergeCell ref="G12:O12"/>
  </mergeCells>
  <pageMargins left="0.39370078740157483" right="0.39370078740157483" top="0.19685039370078741" bottom="0.39370078740157483" header="0.19685039370078741" footer="0.19685039370078741"/>
  <pageSetup paperSize="9" scale="69" orientation="landscape" r:id="rId1"/>
  <headerFooter alignWithMargins="0">
    <oddHeader xml:space="preserve">&amp;R&amp;"Times New Roman,обычный"&amp;7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2020-02-11T09:27:32Z</cp:lastPrinted>
  <dcterms:created xsi:type="dcterms:W3CDTF">2019-07-23T10:55:10Z</dcterms:created>
  <dcterms:modified xsi:type="dcterms:W3CDTF">2020-02-11T09:30:00Z</dcterms:modified>
</cp:coreProperties>
</file>