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1235" yWindow="-150" windowWidth="17250" windowHeight="12150"/>
  </bookViews>
  <sheets>
    <sheet name="стр.1" sheetId="1" r:id="rId1"/>
  </sheets>
  <definedNames>
    <definedName name="TABLE" localSheetId="0">стр.1!#REF!</definedName>
    <definedName name="TABLE_2" localSheetId="0">стр.1!#REF!</definedName>
    <definedName name="_xlnm.Print_Area" localSheetId="0">стр.1!$A$1:$V$49</definedName>
  </definedNames>
  <calcPr calcId="125725"/>
</workbook>
</file>

<file path=xl/calcChain.xml><?xml version="1.0" encoding="utf-8"?>
<calcChain xmlns="http://schemas.openxmlformats.org/spreadsheetml/2006/main">
  <c r="R31" i="1"/>
  <c r="F50"/>
  <c r="D50"/>
  <c r="F25"/>
  <c r="F26"/>
  <c r="L35"/>
  <c r="L25"/>
  <c r="J35"/>
  <c r="K35" l="1"/>
  <c r="I35"/>
  <c r="I25"/>
  <c r="G25"/>
  <c r="M25"/>
  <c r="O25"/>
  <c r="I47" l="1"/>
  <c r="I49" s="1"/>
  <c r="H36" l="1"/>
  <c r="H34"/>
  <c r="H33"/>
  <c r="H32"/>
  <c r="H31"/>
  <c r="H30"/>
  <c r="H29"/>
  <c r="H28"/>
  <c r="H26"/>
  <c r="F46" l="1"/>
  <c r="K25"/>
  <c r="G35" l="1"/>
  <c r="R46" l="1"/>
  <c r="H46"/>
  <c r="Q46" s="1"/>
  <c r="H45"/>
  <c r="H44"/>
  <c r="H43"/>
  <c r="H42"/>
  <c r="H41"/>
  <c r="H40"/>
  <c r="H39"/>
  <c r="H38"/>
  <c r="H37"/>
  <c r="E35"/>
  <c r="P35"/>
  <c r="O35"/>
  <c r="N35"/>
  <c r="M35"/>
  <c r="P25"/>
  <c r="N25"/>
  <c r="J25"/>
  <c r="H27"/>
  <c r="H35" l="1"/>
  <c r="H25"/>
  <c r="R26"/>
  <c r="R48" l="1"/>
  <c r="R47" s="1"/>
  <c r="H48"/>
  <c r="H47" s="1"/>
  <c r="H49" s="1"/>
  <c r="H50" s="1"/>
  <c r="F48"/>
  <c r="P47"/>
  <c r="O47"/>
  <c r="N47"/>
  <c r="M47"/>
  <c r="L47"/>
  <c r="L49" s="1"/>
  <c r="K47"/>
  <c r="K49" s="1"/>
  <c r="J47"/>
  <c r="J49" s="1"/>
  <c r="G47"/>
  <c r="G49" s="1"/>
  <c r="G50" s="1"/>
  <c r="E47"/>
  <c r="D47"/>
  <c r="R45"/>
  <c r="F45"/>
  <c r="Q45" s="1"/>
  <c r="R44"/>
  <c r="F44"/>
  <c r="Q44" s="1"/>
  <c r="R43"/>
  <c r="F43"/>
  <c r="Q43" s="1"/>
  <c r="R42"/>
  <c r="F42"/>
  <c r="Q42" s="1"/>
  <c r="R41"/>
  <c r="F41"/>
  <c r="Q41" s="1"/>
  <c r="R40"/>
  <c r="F40"/>
  <c r="Q40" s="1"/>
  <c r="R39"/>
  <c r="F39"/>
  <c r="Q39" s="1"/>
  <c r="R38"/>
  <c r="F38"/>
  <c r="Q38" s="1"/>
  <c r="R37"/>
  <c r="F37"/>
  <c r="R36"/>
  <c r="S36"/>
  <c r="F36"/>
  <c r="D35"/>
  <c r="R34"/>
  <c r="F34"/>
  <c r="Q34" s="1"/>
  <c r="R33"/>
  <c r="F33"/>
  <c r="Q33" s="1"/>
  <c r="R32"/>
  <c r="F32"/>
  <c r="Q32" s="1"/>
  <c r="F31"/>
  <c r="Q31" s="1"/>
  <c r="R30"/>
  <c r="F30"/>
  <c r="Q30" s="1"/>
  <c r="R29"/>
  <c r="F29"/>
  <c r="Q29" s="1"/>
  <c r="R28"/>
  <c r="F28"/>
  <c r="Q28" s="1"/>
  <c r="R27"/>
  <c r="F27"/>
  <c r="Q27" s="1"/>
  <c r="E25"/>
  <c r="E49" s="1"/>
  <c r="D25"/>
  <c r="Q25" l="1"/>
  <c r="Q36"/>
  <c r="F35"/>
  <c r="Q35" s="1"/>
  <c r="Q48"/>
  <c r="D49"/>
  <c r="F47"/>
  <c r="Q47" s="1"/>
  <c r="Q37"/>
  <c r="Q26"/>
  <c r="P49"/>
  <c r="R25"/>
  <c r="N49"/>
  <c r="O49"/>
  <c r="R35"/>
  <c r="S39"/>
  <c r="M49"/>
  <c r="F49" l="1"/>
  <c r="S35"/>
  <c r="R49"/>
  <c r="Q49"/>
  <c r="S49"/>
</calcChain>
</file>

<file path=xl/sharedStrings.xml><?xml version="1.0" encoding="utf-8"?>
<sst xmlns="http://schemas.openxmlformats.org/spreadsheetml/2006/main" count="146" uniqueCount="123">
  <si>
    <t>Приложение № 10</t>
  </si>
  <si>
    <t>к приказу Минэнерго России
от 25 апреля 2018 г. № 320</t>
  </si>
  <si>
    <t>(подпись)</t>
  </si>
  <si>
    <t>М.П.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</si>
  <si>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</si>
  <si>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за </t>
  </si>
  <si>
    <t xml:space="preserve"> квартал</t>
  </si>
  <si>
    <t xml:space="preserve"> года</t>
  </si>
  <si>
    <t xml:space="preserve">Отчет о реализации инвестиционной программы </t>
  </si>
  <si>
    <t>Акционерное Общество "Самаранефтегаз"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</si>
  <si>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</si>
  <si>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</si>
  <si>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</si>
  <si>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</si>
  <si>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Приказом № 956 от 19.12.2018 "Об утверждении инвестиционной программы АО "Самаранефтегаз" на период 2019-2023 годов"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</si>
  <si>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</si>
  <si>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</si>
  <si>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</si>
  <si>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
(с НДС)</t>
  </si>
  <si>
    <t>Остаток финансирования капитальных вложений на конец отчетного периода в прогнозных ценах соответствующих лет, млн. рублей
(с НДС)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</si>
  <si>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</si>
  <si>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</si>
  <si>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</si>
  <si>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</si>
  <si>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</si>
  <si>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</si>
  <si>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</si>
  <si>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
(с НДС)</t>
  </si>
  <si>
    <t>%</t>
  </si>
  <si>
    <t>План</t>
  </si>
  <si>
    <t>Факт</t>
  </si>
  <si>
    <t>1.1</t>
  </si>
  <si>
    <t>Самарская область</t>
  </si>
  <si>
    <t>1.2</t>
  </si>
  <si>
    <t>Реконструкция, модернизация, техническое перевооружение, всего, в том числе</t>
  </si>
  <si>
    <t>_</t>
  </si>
  <si>
    <t>1.2.2</t>
  </si>
  <si>
    <t xml:space="preserve">Техническое перевооружение ПС 110/35/6 кВ "Лугань" </t>
  </si>
  <si>
    <t>RK_OA SNG_02</t>
  </si>
  <si>
    <t>1.2.3</t>
  </si>
  <si>
    <t>Техническое перевооружение ПС 110/6кВ "Горбуновская"</t>
  </si>
  <si>
    <t>RK_OA SNG_03</t>
  </si>
  <si>
    <t>1.2.4</t>
  </si>
  <si>
    <t>Техническое перевооружение ПС 110/35/6 кВ "Тимашевская"</t>
  </si>
  <si>
    <t>RK_OA SNG_04</t>
  </si>
  <si>
    <t>1.2.29</t>
  </si>
  <si>
    <t>Техническое перевооружение ПС 35/6 кВ "Промысловая" (2 цех)</t>
  </si>
  <si>
    <t>RK_OA SNG_19</t>
  </si>
  <si>
    <t>1.4</t>
  </si>
  <si>
    <t>Прочее новое строительство объектов электросетевого хозяйства, всего</t>
  </si>
  <si>
    <t>1.4.5</t>
  </si>
  <si>
    <t>Строительство двухтрансформаторной ПС 2*6,3 МВА.
Строительство ВЛ 35 кВ - АС-95 - 7,3 км.
ПС 35/6 кВ "Богатырёвская"</t>
  </si>
  <si>
    <t>NS_OA SNG_06</t>
  </si>
  <si>
    <t>1.4.9</t>
  </si>
  <si>
    <t>Строительство двухтрансформаторной ПС 2*4,0 МВА.
ПС 35/10кВ  Карабикуловского месторождения</t>
  </si>
  <si>
    <t>NS_OA SNG_10</t>
  </si>
  <si>
    <t>1.4.10</t>
  </si>
  <si>
    <t>Строительство  ВЛ-35 кВ 51 км
ВЛ - 35 кВ  Карабикуловского месторождения</t>
  </si>
  <si>
    <t>NS_OA SNG_11</t>
  </si>
  <si>
    <t>1.4.11</t>
  </si>
  <si>
    <t>Строительство 2-хтрансформаторной ПС 2х4 МВА, ВВ-35 кВ  - 3 шт. ОРУ-35 по 35-5Н. Установка АВР 35 и 6 кВ. Строительство ВЛ 35 кВ - АС-95 - 8 км. 
ПС 35/6 кВ "Кулешовская"</t>
  </si>
  <si>
    <t>NS_OA SNG_17</t>
  </si>
  <si>
    <t>1.6</t>
  </si>
  <si>
    <t>Прочие инвестиционные проекты, всего, в т.ч.</t>
  </si>
  <si>
    <t>1.6.1</t>
  </si>
  <si>
    <t>Установка новых БСК в центры нагрузок</t>
  </si>
  <si>
    <t>PES_OA SNG_DD_29</t>
  </si>
  <si>
    <t>ВСЕГО по инвестиционной программе, в том числе:</t>
  </si>
  <si>
    <t>_________________________</t>
  </si>
  <si>
    <t>Реализация проекта перенесена на последующие отчетные периоды</t>
  </si>
  <si>
    <t>2020</t>
  </si>
  <si>
    <t>1.2.5</t>
  </si>
  <si>
    <t>1.2.6</t>
  </si>
  <si>
    <t>1.2.7</t>
  </si>
  <si>
    <t>1.2.9</t>
  </si>
  <si>
    <t>Техническое перевооружение ПС 35/6 кВ "Ветлянская"</t>
  </si>
  <si>
    <t>Фактический объем финансирования капитальных вложений на 01.01. года 2020,
млн. рублей
(с НДС)</t>
  </si>
  <si>
    <t>Остаток финансирования капитальных вложений на 01.01. года 2020 в прогнозных ценах соответствующих лет, млн. рублей
(с НДС)</t>
  </si>
  <si>
    <t>Техническое перевооружение ПС 110/35/6кВ "Кудиновская"</t>
  </si>
  <si>
    <t>Техническое перевооружение ПС 110/35/6 кВ "Подгорная"</t>
  </si>
  <si>
    <t>Техническое перевооружение ПС 35/6кВ "Запрудная"</t>
  </si>
  <si>
    <t>Техническое перевооружение ПС 35/6кВ "Тверская"</t>
  </si>
  <si>
    <t xml:space="preserve">Строительство двух одноцепных ВЛ-110 кВ АС-120 - 76 км
ВЛ - 110 кВ № 1 от ПС 220/110 кВ "Южная" до ПС 110/35/6 "Грековская" </t>
  </si>
  <si>
    <t>1.4.1</t>
  </si>
  <si>
    <t xml:space="preserve">Строительство двух одноцепных ВЛ-110 кВ АС-120 - 76 км
ВЛ - 110 кВ № 2 от ПС 220/110 кВ "Южная" до ПС 110/35/6 "Грековская" </t>
  </si>
  <si>
    <t>1.4.2</t>
  </si>
  <si>
    <t>Строительство двухтрансформаторной 2х25 МВА
ПС 110/35/6 "Грековская"</t>
  </si>
  <si>
    <t>1.4.3</t>
  </si>
  <si>
    <t>1.4.4</t>
  </si>
  <si>
    <t>Строительство  ВЛ-35 кВ 25 км
ВЛ - 35 кВ от ПС 110/35/6 "Грековская" до ПС 35/6 "Ветлянская" и ЛЭП 6 кВ</t>
  </si>
  <si>
    <t>Строительство двухтрансформаторной ПС 2*4,0 МВА.
ПС 35/10 кВ "Лещевская"</t>
  </si>
  <si>
    <t>1.4.7</t>
  </si>
  <si>
    <t>Строительство  ВЛ-35 кВ 51 км
ВЛ 35/10кВ на Лещевском месторождении</t>
  </si>
  <si>
    <t>1.4.8</t>
  </si>
  <si>
    <t>Номер группы инвести-ционных проектов (в соотв. с утвержд. ИП)</t>
  </si>
  <si>
    <t>Строительство новой двухтрансформаторной ПС 35/6 кВ 2*4 МВА;  ВВ-35 кВ - 3 шт. ОРУ-35 кВ ПС 35/6 кВ Екатериновская - установка ячейки ВВ-35 кВ - 2 шт. ВЛ-35 кВ  одноцепная 18х2 км
ПС 35/10 "Южно-Орловская"</t>
  </si>
  <si>
    <t>1.4.12</t>
  </si>
  <si>
    <t>КС00121645</t>
  </si>
  <si>
    <t>КС00113096</t>
  </si>
  <si>
    <t>КС00113303</t>
  </si>
  <si>
    <t>КС00129686</t>
  </si>
  <si>
    <t>КС06001713</t>
  </si>
  <si>
    <t>КС00129657</t>
  </si>
  <si>
    <t>КС00129658</t>
  </si>
  <si>
    <t>КС00129654</t>
  </si>
  <si>
    <t>КС00129656</t>
  </si>
  <si>
    <t>КС00113079</t>
  </si>
  <si>
    <t>КС06001680</t>
  </si>
  <si>
    <t>КС06001679</t>
  </si>
  <si>
    <t>КС00113273</t>
  </si>
  <si>
    <t>КС06001710</t>
  </si>
  <si>
    <t>КС06001711</t>
  </si>
  <si>
    <t>КС06001712</t>
  </si>
  <si>
    <t>КС00125723</t>
  </si>
  <si>
    <t>КС00129647</t>
  </si>
  <si>
    <t>КС06001733</t>
  </si>
  <si>
    <t>КС00129698</t>
  </si>
  <si>
    <t>Финансирование капитальных вложений года 2020, млн. рублей (с НДС)</t>
  </si>
  <si>
    <t>III</t>
  </si>
  <si>
    <t>Объект 2019 года</t>
  </si>
  <si>
    <t>Уточнение КЗ по факту выполнения работ</t>
  </si>
  <si>
    <t>Утверждаю
И.о. первого заместителя
генерального директора по производству - 
главного инженера
АО "Самаранефтегаз"
С.С. Ульянов</t>
  </si>
  <si>
    <t>"____"_____________2020 год</t>
  </si>
</sst>
</file>

<file path=xl/styles.xml><?xml version="1.0" encoding="utf-8"?>
<styleSheet xmlns="http://schemas.openxmlformats.org/spreadsheetml/2006/main">
  <numFmts count="4">
    <numFmt numFmtId="164" formatCode="0.000%"/>
    <numFmt numFmtId="165" formatCode="#,##0.000"/>
    <numFmt numFmtId="166" formatCode="dd/mm/yy;@"/>
    <numFmt numFmtId="167" formatCode="#,##0.0"/>
  </numFmts>
  <fonts count="12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  <font>
      <b/>
      <i/>
      <sz val="9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4">
    <xf numFmtId="0" fontId="0" fillId="0" borderId="0"/>
    <xf numFmtId="0" fontId="7" fillId="0" borderId="0"/>
    <xf numFmtId="49" fontId="8" fillId="0" borderId="9">
      <alignment horizontal="left" vertical="center" wrapText="1"/>
    </xf>
    <xf numFmtId="3" fontId="8" fillId="0" borderId="9">
      <alignment horizontal="right" vertical="center"/>
    </xf>
    <xf numFmtId="164" fontId="1" fillId="0" borderId="0" applyFont="0" applyFill="0" applyBorder="0" applyAlignment="0" applyProtection="0"/>
    <xf numFmtId="0" fontId="9" fillId="0" borderId="10">
      <alignment horizontal="center" vertical="center" wrapText="1"/>
    </xf>
    <xf numFmtId="0" fontId="8" fillId="0" borderId="0">
      <alignment horizontal="center" vertical="center" wrapText="1"/>
    </xf>
    <xf numFmtId="0" fontId="10" fillId="0" borderId="10">
      <alignment horizontal="center" vertical="center" wrapText="1"/>
    </xf>
    <xf numFmtId="165" fontId="8" fillId="0" borderId="9">
      <alignment horizontal="right" vertical="center"/>
    </xf>
    <xf numFmtId="166" fontId="8" fillId="0" borderId="9">
      <alignment horizontal="right" vertical="center"/>
    </xf>
    <xf numFmtId="167" fontId="8" fillId="0" borderId="9">
      <alignment horizontal="right" vertical="center"/>
    </xf>
    <xf numFmtId="49" fontId="8" fillId="0" borderId="9">
      <alignment horizontal="right" vertical="center"/>
    </xf>
    <xf numFmtId="49" fontId="9" fillId="4" borderId="9">
      <alignment horizontal="left" vertical="center"/>
    </xf>
    <xf numFmtId="49" fontId="9" fillId="5" borderId="9">
      <alignment horizontal="left" vertical="center"/>
    </xf>
    <xf numFmtId="49" fontId="11" fillId="0" borderId="9">
      <alignment horizontal="left" vertical="center"/>
    </xf>
    <xf numFmtId="49" fontId="10" fillId="0" borderId="9">
      <alignment horizontal="left" vertical="center"/>
    </xf>
    <xf numFmtId="49" fontId="9" fillId="0" borderId="9">
      <alignment horizontal="left" vertical="center"/>
    </xf>
    <xf numFmtId="49" fontId="9" fillId="3" borderId="9">
      <alignment horizontal="left" vertical="center"/>
    </xf>
    <xf numFmtId="49" fontId="9" fillId="6" borderId="9">
      <alignment horizontal="left" vertical="center"/>
    </xf>
    <xf numFmtId="49" fontId="10" fillId="0" borderId="9">
      <alignment horizontal="left" vertical="center"/>
    </xf>
    <xf numFmtId="49" fontId="8" fillId="0" borderId="0">
      <alignment horizontal="left" vertical="center"/>
    </xf>
    <xf numFmtId="3" fontId="9" fillId="4" borderId="9">
      <alignment horizontal="right" vertical="center"/>
    </xf>
    <xf numFmtId="3" fontId="9" fillId="5" borderId="9">
      <alignment horizontal="right" vertical="center"/>
    </xf>
    <xf numFmtId="3" fontId="11" fillId="0" borderId="9">
      <alignment horizontal="right" vertical="center"/>
    </xf>
    <xf numFmtId="3" fontId="10" fillId="0" borderId="9">
      <alignment horizontal="right" vertical="center"/>
    </xf>
    <xf numFmtId="3" fontId="9" fillId="0" borderId="9">
      <alignment horizontal="right" vertical="center"/>
    </xf>
    <xf numFmtId="3" fontId="9" fillId="3" borderId="9">
      <alignment horizontal="right" vertical="center"/>
    </xf>
    <xf numFmtId="3" fontId="9" fillId="6" borderId="9">
      <alignment horizontal="right" vertical="center"/>
    </xf>
    <xf numFmtId="3" fontId="10" fillId="0" borderId="9">
      <alignment horizontal="right" vertical="center"/>
    </xf>
    <xf numFmtId="3" fontId="8" fillId="0" borderId="0">
      <alignment horizontal="right" vertical="center"/>
    </xf>
    <xf numFmtId="0" fontId="9" fillId="7" borderId="11">
      <alignment horizontal="center" vertical="center" wrapText="1"/>
    </xf>
    <xf numFmtId="0" fontId="9" fillId="0" borderId="10">
      <alignment horizontal="center" vertical="center" wrapText="1"/>
    </xf>
    <xf numFmtId="0" fontId="9" fillId="7" borderId="12">
      <alignment horizontal="left" vertical="center"/>
    </xf>
    <xf numFmtId="0" fontId="9" fillId="0" borderId="10">
      <alignment horizontal="center" vertical="center" wrapText="1"/>
    </xf>
  </cellStyleXfs>
  <cellXfs count="93">
    <xf numFmtId="0" fontId="0" fillId="0" borderId="0" xfId="0"/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14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wrapText="1"/>
    </xf>
    <xf numFmtId="14" fontId="2" fillId="0" borderId="0" xfId="0" applyNumberFormat="1" applyFont="1" applyAlignment="1">
      <alignment wrapText="1"/>
    </xf>
    <xf numFmtId="0" fontId="2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left"/>
    </xf>
    <xf numFmtId="14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left"/>
    </xf>
    <xf numFmtId="14" fontId="4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 vertical="top"/>
    </xf>
    <xf numFmtId="14" fontId="5" fillId="0" borderId="0" xfId="0" applyNumberFormat="1" applyFont="1" applyBorder="1" applyAlignment="1">
      <alignment horizontal="left"/>
    </xf>
    <xf numFmtId="49" fontId="3" fillId="0" borderId="1" xfId="0" applyNumberFormat="1" applyFont="1" applyBorder="1" applyAlignment="1"/>
    <xf numFmtId="0" fontId="2" fillId="0" borderId="9" xfId="0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0" fontId="3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2" fontId="3" fillId="0" borderId="9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/>
    </xf>
    <xf numFmtId="10" fontId="3" fillId="0" borderId="9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left" vertical="center" wrapText="1"/>
    </xf>
    <xf numFmtId="0" fontId="3" fillId="0" borderId="9" xfId="1" applyFont="1" applyFill="1" applyBorder="1" applyAlignment="1">
      <alignment horizontal="left" vertical="center" wrapText="1"/>
    </xf>
    <xf numFmtId="0" fontId="2" fillId="2" borderId="9" xfId="0" applyNumberFormat="1" applyFont="1" applyFill="1" applyBorder="1" applyAlignment="1">
      <alignment horizontal="left" wrapText="1"/>
    </xf>
    <xf numFmtId="2" fontId="2" fillId="2" borderId="9" xfId="0" applyNumberFormat="1" applyFont="1" applyFill="1" applyBorder="1" applyAlignment="1">
      <alignment horizontal="center" vertical="center"/>
    </xf>
    <xf numFmtId="10" fontId="3" fillId="2" borderId="9" xfId="0" applyNumberFormat="1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left"/>
    </xf>
    <xf numFmtId="0" fontId="4" fillId="2" borderId="0" xfId="0" applyNumberFormat="1" applyFont="1" applyFill="1" applyBorder="1" applyAlignment="1">
      <alignment horizontal="left"/>
    </xf>
    <xf numFmtId="0" fontId="3" fillId="2" borderId="0" xfId="0" applyNumberFormat="1" applyFont="1" applyFill="1" applyBorder="1" applyAlignment="1">
      <alignment horizontal="left"/>
    </xf>
    <xf numFmtId="49" fontId="3" fillId="2" borderId="1" xfId="0" applyNumberFormat="1" applyFont="1" applyFill="1" applyBorder="1" applyAlignment="1"/>
    <xf numFmtId="0" fontId="2" fillId="2" borderId="9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0" fontId="2" fillId="0" borderId="0" xfId="0" applyFont="1" applyFill="1" applyAlignment="1">
      <alignment wrapText="1"/>
    </xf>
    <xf numFmtId="0" fontId="3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2" fontId="2" fillId="0" borderId="0" xfId="0" applyNumberFormat="1" applyFont="1" applyBorder="1" applyAlignment="1">
      <alignment horizontal="left"/>
    </xf>
    <xf numFmtId="2" fontId="2" fillId="0" borderId="9" xfId="0" applyNumberFormat="1" applyFont="1" applyFill="1" applyBorder="1" applyAlignment="1">
      <alignment horizontal="center" vertical="center"/>
    </xf>
    <xf numFmtId="0" fontId="2" fillId="0" borderId="0" xfId="0" applyNumberFormat="1" applyFont="1" applyBorder="1" applyAlignment="1">
      <alignment horizontal="right" vertical="top" wrapText="1"/>
    </xf>
    <xf numFmtId="0" fontId="3" fillId="2" borderId="0" xfId="0" applyNumberFormat="1" applyFont="1" applyFill="1" applyBorder="1" applyAlignment="1">
      <alignment horizontal="right"/>
    </xf>
    <xf numFmtId="49" fontId="2" fillId="2" borderId="9" xfId="0" applyNumberFormat="1" applyFont="1" applyFill="1" applyBorder="1" applyAlignment="1">
      <alignment horizontal="center"/>
    </xf>
    <xf numFmtId="0" fontId="6" fillId="2" borderId="9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/>
    </xf>
    <xf numFmtId="2" fontId="3" fillId="2" borderId="9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left"/>
    </xf>
    <xf numFmtId="0" fontId="4" fillId="2" borderId="0" xfId="0" applyNumberFormat="1" applyFont="1" applyFill="1" applyBorder="1" applyAlignment="1">
      <alignment horizontal="left"/>
    </xf>
    <xf numFmtId="49" fontId="3" fillId="2" borderId="1" xfId="0" applyNumberFormat="1" applyFont="1" applyFill="1" applyBorder="1" applyAlignment="1"/>
    <xf numFmtId="0" fontId="2" fillId="2" borderId="9" xfId="0" applyFont="1" applyFill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wrapText="1" shrinkToFit="1"/>
    </xf>
    <xf numFmtId="0" fontId="2" fillId="0" borderId="4" xfId="0" applyNumberFormat="1" applyFont="1" applyBorder="1" applyAlignment="1">
      <alignment horizontal="center" wrapText="1" shrinkToFit="1"/>
    </xf>
    <xf numFmtId="0" fontId="2" fillId="0" borderId="5" xfId="0" applyNumberFormat="1" applyFont="1" applyBorder="1" applyAlignment="1">
      <alignment horizontal="center" wrapText="1" shrinkToFi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vertical="top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2" fontId="2" fillId="2" borderId="0" xfId="0" applyNumberFormat="1" applyFont="1" applyFill="1" applyBorder="1" applyAlignment="1">
      <alignment horizontal="left"/>
    </xf>
    <xf numFmtId="2" fontId="3" fillId="2" borderId="0" xfId="0" applyNumberFormat="1" applyFont="1" applyFill="1" applyBorder="1" applyAlignment="1">
      <alignment horizontal="right"/>
    </xf>
    <xf numFmtId="2" fontId="4" fillId="2" borderId="0" xfId="0" applyNumberFormat="1" applyFont="1" applyFill="1" applyBorder="1" applyAlignment="1">
      <alignment horizontal="left"/>
    </xf>
    <xf numFmtId="0" fontId="5" fillId="2" borderId="0" xfId="0" applyNumberFormat="1" applyFont="1" applyFill="1" applyBorder="1" applyAlignment="1">
      <alignment horizontal="left"/>
    </xf>
    <xf numFmtId="2" fontId="5" fillId="2" borderId="0" xfId="0" applyNumberFormat="1" applyFont="1" applyFill="1" applyBorder="1" applyAlignment="1">
      <alignment horizontal="left"/>
    </xf>
    <xf numFmtId="2" fontId="3" fillId="2" borderId="0" xfId="0" applyNumberFormat="1" applyFont="1" applyFill="1" applyBorder="1" applyAlignment="1">
      <alignment horizontal="left"/>
    </xf>
    <xf numFmtId="0" fontId="2" fillId="2" borderId="2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2" fontId="2" fillId="2" borderId="8" xfId="0" applyNumberFormat="1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/>
    </xf>
  </cellXfs>
  <cellStyles count="34">
    <cellStyle name="s01" xfId="5"/>
    <cellStyle name="s03" xfId="6"/>
    <cellStyle name="s10" xfId="7"/>
    <cellStyle name="s1000" xfId="17"/>
    <cellStyle name="s1004" xfId="26"/>
    <cellStyle name="s1100" xfId="13"/>
    <cellStyle name="s1104" xfId="22"/>
    <cellStyle name="s12" xfId="30"/>
    <cellStyle name="s1200" xfId="15"/>
    <cellStyle name="s1204" xfId="24"/>
    <cellStyle name="s13" xfId="32"/>
    <cellStyle name="s1300" xfId="14"/>
    <cellStyle name="s1304" xfId="23"/>
    <cellStyle name="s14" xfId="31"/>
    <cellStyle name="s1400" xfId="2"/>
    <cellStyle name="s1401" xfId="9"/>
    <cellStyle name="s1402" xfId="8"/>
    <cellStyle name="s1403" xfId="11"/>
    <cellStyle name="s1404" xfId="3"/>
    <cellStyle name="s1415" xfId="10"/>
    <cellStyle name="s15" xfId="33"/>
    <cellStyle name="s1500" xfId="12"/>
    <cellStyle name="s1504" xfId="21"/>
    <cellStyle name="s600" xfId="20"/>
    <cellStyle name="s604" xfId="29"/>
    <cellStyle name="s700" xfId="18"/>
    <cellStyle name="s704" xfId="27"/>
    <cellStyle name="s800" xfId="16"/>
    <cellStyle name="s804" xfId="25"/>
    <cellStyle name="s900" xfId="19"/>
    <cellStyle name="s904" xfId="28"/>
    <cellStyle name="Обычный" xfId="0" builtinId="0"/>
    <cellStyle name="Обычный 7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0</xdr:colOff>
      <xdr:row>47</xdr:row>
      <xdr:rowOff>678656</xdr:rowOff>
    </xdr:from>
    <xdr:to>
      <xdr:col>3</xdr:col>
      <xdr:colOff>171450</xdr:colOff>
      <xdr:row>48</xdr:row>
      <xdr:rowOff>123825</xdr:rowOff>
    </xdr:to>
    <xdr:pic>
      <xdr:nvPicPr>
        <xdr:cNvPr id="2" name="shpHelp" descr="Помощь при вводе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62188" y="26277094"/>
          <a:ext cx="1714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P50"/>
  <sheetViews>
    <sheetView tabSelected="1" view="pageBreakPreview" topLeftCell="A4" zoomScale="80" zoomScaleNormal="75" zoomScaleSheetLayoutView="80" workbookViewId="0">
      <selection activeCell="H50" sqref="H50"/>
    </sheetView>
  </sheetViews>
  <sheetFormatPr defaultRowHeight="15.75"/>
  <cols>
    <col min="1" max="1" width="8.140625" style="13" customWidth="1"/>
    <col min="2" max="2" width="25.7109375" style="13" customWidth="1"/>
    <col min="3" max="3" width="14.42578125" style="13" hidden="1" customWidth="1"/>
    <col min="4" max="4" width="13.7109375" style="55" customWidth="1"/>
    <col min="5" max="5" width="13" style="55" customWidth="1"/>
    <col min="6" max="6" width="13.85546875" style="81" customWidth="1"/>
    <col min="7" max="7" width="8.5703125" style="13" customWidth="1"/>
    <col min="8" max="8" width="7.28515625" style="36" customWidth="1"/>
    <col min="9" max="9" width="9.7109375" style="36" customWidth="1"/>
    <col min="10" max="10" width="9.85546875" style="55" customWidth="1"/>
    <col min="11" max="11" width="8.7109375" style="36" bestFit="1" customWidth="1"/>
    <col min="12" max="12" width="9.140625" style="36" customWidth="1"/>
    <col min="13" max="13" width="8.7109375" style="36" customWidth="1"/>
    <col min="14" max="14" width="7.85546875" style="36" bestFit="1" customWidth="1"/>
    <col min="15" max="15" width="7.85546875" style="13" bestFit="1" customWidth="1"/>
    <col min="16" max="16" width="8.28515625" style="13" customWidth="1"/>
    <col min="17" max="17" width="13.7109375" style="13" customWidth="1"/>
    <col min="18" max="18" width="12.5703125" style="13" customWidth="1"/>
    <col min="19" max="19" width="9.28515625" style="13" hidden="1" customWidth="1"/>
    <col min="20" max="20" width="24.42578125" style="13" customWidth="1"/>
    <col min="21" max="21" width="11.28515625" style="13" hidden="1" customWidth="1"/>
    <col min="22" max="22" width="11.28515625" style="43" hidden="1" customWidth="1"/>
    <col min="23" max="23" width="4.5703125" style="14" bestFit="1" customWidth="1"/>
    <col min="24" max="24" width="16.7109375" style="13" customWidth="1"/>
    <col min="25" max="47" width="9.140625" style="13" customWidth="1"/>
    <col min="48" max="16384" width="9.140625" style="13"/>
  </cols>
  <sheetData>
    <row r="1" spans="1:42" s="1" customFormat="1" ht="12">
      <c r="D1" s="54"/>
      <c r="E1" s="54"/>
      <c r="F1" s="79"/>
      <c r="H1" s="35"/>
      <c r="I1" s="35"/>
      <c r="J1" s="54"/>
      <c r="K1" s="35"/>
      <c r="L1" s="35"/>
      <c r="M1" s="35"/>
      <c r="N1" s="35"/>
      <c r="T1" s="2" t="s">
        <v>0</v>
      </c>
      <c r="V1" s="40"/>
      <c r="W1" s="3"/>
    </row>
    <row r="2" spans="1:42" s="1" customFormat="1" ht="24" customHeight="1">
      <c r="D2" s="54"/>
      <c r="E2" s="54"/>
      <c r="F2" s="79"/>
      <c r="H2" s="35"/>
      <c r="I2" s="35"/>
      <c r="J2" s="54"/>
      <c r="K2" s="35"/>
      <c r="L2" s="35"/>
      <c r="M2" s="35"/>
      <c r="N2" s="35"/>
      <c r="R2" s="76" t="s">
        <v>1</v>
      </c>
      <c r="S2" s="76"/>
      <c r="T2" s="76"/>
      <c r="V2" s="40"/>
      <c r="W2" s="3"/>
    </row>
    <row r="3" spans="1:42" s="1" customFormat="1" ht="11.25" customHeight="1">
      <c r="D3" s="54"/>
      <c r="E3" s="54"/>
      <c r="F3" s="79"/>
      <c r="H3" s="35"/>
      <c r="I3" s="35"/>
      <c r="J3" s="54"/>
      <c r="K3" s="35"/>
      <c r="L3" s="35"/>
      <c r="M3" s="35"/>
      <c r="N3" s="35"/>
      <c r="R3" s="4"/>
      <c r="S3" s="4"/>
      <c r="T3" s="4"/>
      <c r="V3" s="40"/>
      <c r="W3" s="3"/>
    </row>
    <row r="4" spans="1:42" s="1" customFormat="1" ht="96" customHeight="1">
      <c r="D4" s="54"/>
      <c r="E4" s="54"/>
      <c r="F4" s="79"/>
      <c r="H4" s="35"/>
      <c r="I4" s="35"/>
      <c r="J4" s="54"/>
      <c r="K4" s="35"/>
      <c r="L4" s="35"/>
      <c r="M4" s="35"/>
      <c r="N4" s="35"/>
      <c r="R4" s="4"/>
      <c r="S4" s="4"/>
      <c r="T4" s="5" t="s">
        <v>121</v>
      </c>
      <c r="U4" s="6"/>
      <c r="V4" s="41"/>
      <c r="W4" s="7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</row>
    <row r="5" spans="1:42" s="1" customFormat="1" ht="24" customHeight="1">
      <c r="D5" s="54"/>
      <c r="E5" s="54"/>
      <c r="F5" s="79"/>
      <c r="H5" s="35"/>
      <c r="I5" s="35"/>
      <c r="J5" s="54"/>
      <c r="K5" s="35"/>
      <c r="L5" s="35"/>
      <c r="M5" s="35"/>
      <c r="N5" s="35"/>
      <c r="R5" s="4"/>
      <c r="S5" s="4"/>
      <c r="T5" s="8" t="s">
        <v>68</v>
      </c>
      <c r="V5" s="40"/>
      <c r="W5" s="3"/>
    </row>
    <row r="6" spans="1:42" s="1" customFormat="1" ht="14.25" customHeight="1">
      <c r="D6" s="54"/>
      <c r="E6" s="54"/>
      <c r="F6" s="79"/>
      <c r="H6" s="35"/>
      <c r="I6" s="35"/>
      <c r="J6" s="54"/>
      <c r="K6" s="35"/>
      <c r="L6" s="35"/>
      <c r="M6" s="35"/>
      <c r="N6" s="35"/>
      <c r="R6" s="4"/>
      <c r="S6" s="4"/>
      <c r="T6" s="9" t="s">
        <v>2</v>
      </c>
      <c r="V6" s="40"/>
      <c r="W6" s="3"/>
    </row>
    <row r="7" spans="1:42" s="1" customFormat="1" ht="24" customHeight="1">
      <c r="D7" s="54"/>
      <c r="E7" s="54"/>
      <c r="F7" s="79"/>
      <c r="H7" s="35"/>
      <c r="I7" s="35"/>
      <c r="J7" s="54"/>
      <c r="K7" s="35"/>
      <c r="L7" s="35"/>
      <c r="M7" s="35"/>
      <c r="N7" s="35"/>
      <c r="R7" s="4"/>
      <c r="S7" s="4"/>
      <c r="T7" s="47" t="s">
        <v>122</v>
      </c>
      <c r="V7" s="40"/>
      <c r="W7" s="3"/>
    </row>
    <row r="8" spans="1:42" s="1" customFormat="1" ht="24" customHeight="1">
      <c r="D8" s="54"/>
      <c r="E8" s="54"/>
      <c r="F8" s="79"/>
      <c r="H8" s="35"/>
      <c r="I8" s="35"/>
      <c r="J8" s="54"/>
      <c r="K8" s="35"/>
      <c r="L8" s="35"/>
      <c r="M8" s="35"/>
      <c r="N8" s="35"/>
      <c r="R8" s="4"/>
      <c r="S8" s="4"/>
      <c r="T8" s="4" t="s">
        <v>3</v>
      </c>
      <c r="V8" s="40"/>
      <c r="W8" s="3"/>
    </row>
    <row r="9" spans="1:42" s="10" customFormat="1" ht="12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V9" s="42"/>
      <c r="W9" s="11"/>
    </row>
    <row r="10" spans="1:42" s="10" customFormat="1" ht="12.75">
      <c r="D10" s="37"/>
      <c r="E10" s="37"/>
      <c r="F10" s="80" t="s">
        <v>5</v>
      </c>
      <c r="G10" s="73" t="s">
        <v>118</v>
      </c>
      <c r="H10" s="73"/>
      <c r="I10" s="37" t="s">
        <v>6</v>
      </c>
      <c r="J10" s="73" t="s">
        <v>70</v>
      </c>
      <c r="K10" s="73"/>
      <c r="L10" s="37" t="s">
        <v>7</v>
      </c>
      <c r="M10" s="37"/>
      <c r="N10" s="37"/>
      <c r="V10" s="42"/>
      <c r="W10" s="11"/>
    </row>
    <row r="11" spans="1:42" ht="11.25" customHeight="1"/>
    <row r="12" spans="1:42" s="10" customFormat="1" ht="12.75">
      <c r="D12" s="37"/>
      <c r="E12" s="37"/>
      <c r="F12" s="80" t="s">
        <v>8</v>
      </c>
      <c r="G12" s="78" t="s">
        <v>9</v>
      </c>
      <c r="H12" s="78"/>
      <c r="I12" s="78"/>
      <c r="J12" s="78"/>
      <c r="K12" s="78"/>
      <c r="L12" s="78"/>
      <c r="M12" s="78"/>
      <c r="N12" s="78"/>
      <c r="O12" s="78"/>
      <c r="P12" s="15"/>
      <c r="V12" s="42"/>
      <c r="W12" s="11"/>
    </row>
    <row r="13" spans="1:42" s="16" customFormat="1" ht="12.75" customHeight="1">
      <c r="D13" s="82"/>
      <c r="E13" s="82"/>
      <c r="F13" s="83"/>
      <c r="G13" s="74" t="s">
        <v>10</v>
      </c>
      <c r="H13" s="74"/>
      <c r="I13" s="74"/>
      <c r="J13" s="74"/>
      <c r="K13" s="74"/>
      <c r="L13" s="74"/>
      <c r="M13" s="74"/>
      <c r="N13" s="74"/>
      <c r="O13" s="74"/>
      <c r="P13" s="17"/>
      <c r="V13" s="44"/>
      <c r="W13" s="18"/>
    </row>
    <row r="14" spans="1:42" ht="11.25" customHeight="1"/>
    <row r="15" spans="1:42" s="10" customFormat="1" ht="12.75">
      <c r="D15" s="37"/>
      <c r="E15" s="37"/>
      <c r="F15" s="84"/>
      <c r="H15" s="37"/>
      <c r="I15" s="48" t="s">
        <v>11</v>
      </c>
      <c r="J15" s="73" t="s">
        <v>70</v>
      </c>
      <c r="K15" s="73"/>
      <c r="L15" s="37" t="s">
        <v>12</v>
      </c>
      <c r="M15" s="37"/>
      <c r="N15" s="37"/>
      <c r="V15" s="42"/>
      <c r="W15" s="11"/>
    </row>
    <row r="16" spans="1:42" ht="11.25" customHeight="1"/>
    <row r="17" spans="1:24" s="10" customFormat="1" ht="12.75">
      <c r="D17" s="37"/>
      <c r="E17" s="37"/>
      <c r="F17" s="84"/>
      <c r="G17" s="12" t="s">
        <v>13</v>
      </c>
      <c r="H17" s="38" t="s">
        <v>14</v>
      </c>
      <c r="I17" s="38"/>
      <c r="J17" s="56"/>
      <c r="K17" s="38"/>
      <c r="L17" s="38"/>
      <c r="M17" s="38"/>
      <c r="N17" s="38"/>
      <c r="O17" s="19"/>
      <c r="P17" s="19"/>
      <c r="V17" s="42"/>
      <c r="W17" s="11"/>
    </row>
    <row r="18" spans="1:24" s="16" customFormat="1" ht="12.75" customHeight="1">
      <c r="D18" s="82"/>
      <c r="E18" s="82"/>
      <c r="F18" s="83"/>
      <c r="H18" s="74" t="s">
        <v>15</v>
      </c>
      <c r="I18" s="74"/>
      <c r="J18" s="74"/>
      <c r="K18" s="74"/>
      <c r="L18" s="74"/>
      <c r="M18" s="74"/>
      <c r="N18" s="74"/>
      <c r="O18" s="74"/>
      <c r="P18" s="74"/>
      <c r="V18" s="44"/>
      <c r="W18" s="18"/>
    </row>
    <row r="19" spans="1:24" ht="11.25" customHeight="1"/>
    <row r="20" spans="1:24" s="1" customFormat="1" ht="82.5" customHeight="1">
      <c r="A20" s="61" t="s">
        <v>94</v>
      </c>
      <c r="B20" s="61" t="s">
        <v>16</v>
      </c>
      <c r="C20" s="61" t="s">
        <v>17</v>
      </c>
      <c r="D20" s="85" t="s">
        <v>18</v>
      </c>
      <c r="E20" s="85" t="s">
        <v>76</v>
      </c>
      <c r="F20" s="86" t="s">
        <v>77</v>
      </c>
      <c r="G20" s="64" t="s">
        <v>117</v>
      </c>
      <c r="H20" s="75"/>
      <c r="I20" s="75"/>
      <c r="J20" s="75"/>
      <c r="K20" s="75"/>
      <c r="L20" s="75"/>
      <c r="M20" s="75"/>
      <c r="N20" s="75"/>
      <c r="O20" s="75"/>
      <c r="P20" s="65"/>
      <c r="Q20" s="61" t="s">
        <v>19</v>
      </c>
      <c r="R20" s="64" t="s">
        <v>20</v>
      </c>
      <c r="S20" s="65"/>
      <c r="T20" s="61" t="s">
        <v>21</v>
      </c>
      <c r="V20" s="40"/>
      <c r="W20" s="3"/>
    </row>
    <row r="21" spans="1:24" s="1" customFormat="1" ht="15" customHeight="1">
      <c r="A21" s="62"/>
      <c r="B21" s="62"/>
      <c r="C21" s="62"/>
      <c r="D21" s="87"/>
      <c r="E21" s="87"/>
      <c r="F21" s="88"/>
      <c r="G21" s="64" t="s">
        <v>22</v>
      </c>
      <c r="H21" s="65"/>
      <c r="I21" s="64" t="s">
        <v>23</v>
      </c>
      <c r="J21" s="65"/>
      <c r="K21" s="64" t="s">
        <v>24</v>
      </c>
      <c r="L21" s="65"/>
      <c r="M21" s="67" t="s">
        <v>25</v>
      </c>
      <c r="N21" s="68"/>
      <c r="O21" s="64" t="s">
        <v>26</v>
      </c>
      <c r="P21" s="65"/>
      <c r="Q21" s="62"/>
      <c r="R21" s="69" t="s">
        <v>27</v>
      </c>
      <c r="S21" s="71" t="s">
        <v>28</v>
      </c>
      <c r="T21" s="62"/>
      <c r="V21" s="40"/>
      <c r="W21" s="3"/>
    </row>
    <row r="22" spans="1:24" s="1" customFormat="1" ht="63" customHeight="1">
      <c r="A22" s="66"/>
      <c r="B22" s="66"/>
      <c r="C22" s="66"/>
      <c r="D22" s="89"/>
      <c r="E22" s="90"/>
      <c r="F22" s="91"/>
      <c r="G22" s="20" t="s">
        <v>29</v>
      </c>
      <c r="H22" s="39" t="s">
        <v>30</v>
      </c>
      <c r="I22" s="39" t="s">
        <v>29</v>
      </c>
      <c r="J22" s="57" t="s">
        <v>30</v>
      </c>
      <c r="K22" s="39" t="s">
        <v>29</v>
      </c>
      <c r="L22" s="39" t="s">
        <v>30</v>
      </c>
      <c r="M22" s="39" t="s">
        <v>29</v>
      </c>
      <c r="N22" s="39" t="s">
        <v>30</v>
      </c>
      <c r="O22" s="20" t="s">
        <v>29</v>
      </c>
      <c r="P22" s="20" t="s">
        <v>30</v>
      </c>
      <c r="Q22" s="63"/>
      <c r="R22" s="70"/>
      <c r="S22" s="72"/>
      <c r="T22" s="66"/>
      <c r="V22" s="40"/>
      <c r="W22" s="3"/>
    </row>
    <row r="23" spans="1:24" s="1" customFormat="1" ht="12">
      <c r="A23" s="21">
        <v>1</v>
      </c>
      <c r="B23" s="21">
        <v>2</v>
      </c>
      <c r="C23" s="21">
        <v>3</v>
      </c>
      <c r="D23" s="52">
        <v>4</v>
      </c>
      <c r="E23" s="52">
        <v>5</v>
      </c>
      <c r="F23" s="92">
        <v>6</v>
      </c>
      <c r="G23" s="21">
        <v>7</v>
      </c>
      <c r="H23" s="26">
        <v>8</v>
      </c>
      <c r="I23" s="26">
        <v>9</v>
      </c>
      <c r="J23" s="52">
        <v>10</v>
      </c>
      <c r="K23" s="26">
        <v>11</v>
      </c>
      <c r="L23" s="26">
        <v>12</v>
      </c>
      <c r="M23" s="26">
        <v>13</v>
      </c>
      <c r="N23" s="26">
        <v>14</v>
      </c>
      <c r="O23" s="21">
        <v>15</v>
      </c>
      <c r="P23" s="21">
        <v>16</v>
      </c>
      <c r="Q23" s="21">
        <v>17</v>
      </c>
      <c r="R23" s="21">
        <v>18</v>
      </c>
      <c r="S23" s="21">
        <v>19</v>
      </c>
      <c r="T23" s="21">
        <v>20</v>
      </c>
      <c r="V23" s="40"/>
      <c r="W23" s="3"/>
    </row>
    <row r="24" spans="1:24" s="1" customFormat="1" ht="12.75">
      <c r="A24" s="22" t="s">
        <v>31</v>
      </c>
      <c r="B24" s="23" t="s">
        <v>32</v>
      </c>
      <c r="C24" s="21"/>
      <c r="D24" s="52"/>
      <c r="E24" s="52"/>
      <c r="F24" s="92"/>
      <c r="G24" s="21"/>
      <c r="H24" s="26"/>
      <c r="I24" s="26"/>
      <c r="J24" s="52"/>
      <c r="K24" s="26"/>
      <c r="L24" s="26"/>
      <c r="M24" s="26"/>
      <c r="N24" s="26"/>
      <c r="O24" s="21"/>
      <c r="P24" s="21"/>
      <c r="Q24" s="21"/>
      <c r="R24" s="21"/>
      <c r="S24" s="21"/>
      <c r="T24" s="21"/>
      <c r="V24" s="40"/>
      <c r="W24" s="3"/>
    </row>
    <row r="25" spans="1:24" s="1" customFormat="1" ht="51">
      <c r="A25" s="22" t="s">
        <v>33</v>
      </c>
      <c r="B25" s="24" t="s">
        <v>34</v>
      </c>
      <c r="C25" s="21"/>
      <c r="D25" s="53">
        <f>D26+D27+D28+D29+D30+D31+D32+D33+D34</f>
        <v>1359.5133418954031</v>
      </c>
      <c r="E25" s="53">
        <f>E26+E27+E28+E29+E30+E31+E32+E33+E34</f>
        <v>22.11</v>
      </c>
      <c r="F25" s="53">
        <f>F26+F27+F28+F29+F30+F31+F32+F33+F34</f>
        <v>1337.4033418954032</v>
      </c>
      <c r="G25" s="25">
        <f>G26+G27+G28+G29+G30+G31+G32+G33+G34</f>
        <v>727.79066320718016</v>
      </c>
      <c r="H25" s="25">
        <f>H26+H27+H28+H29+H30+H31+H32+H33+H34</f>
        <v>26.866736348698083</v>
      </c>
      <c r="I25" s="34">
        <f>I26+I27+I28+I29+I30+I31+I32+I33+I34</f>
        <v>1.2942548148235</v>
      </c>
      <c r="J25" s="53">
        <f>J26+J27+J28+J29+J30+J31+J32+J33+J34</f>
        <v>6.1343989300000006</v>
      </c>
      <c r="K25" s="34">
        <f>K26+K27+K28+K29+K30+K31+K32+K33+K34</f>
        <v>0</v>
      </c>
      <c r="L25" s="34">
        <f>L26+L27+L28+L29+L30+L31+L32+L33+L34</f>
        <v>1.8562551250471999</v>
      </c>
      <c r="M25" s="34">
        <f>M26+M27+M28+M29+M30+M31+M32+M33+M34</f>
        <v>4.13</v>
      </c>
      <c r="N25" s="34">
        <f>N26+N27+N28+N29+N30+N31+N32+N33+N34</f>
        <v>18.876082293650882</v>
      </c>
      <c r="O25" s="25">
        <f>O26+O27+O28+O29+O30+O31+O32+O33+O34</f>
        <v>723.66066320718016</v>
      </c>
      <c r="P25" s="25">
        <f>P26+P27+P28+P29+P30+P31+P32+P33+P34</f>
        <v>0</v>
      </c>
      <c r="Q25" s="25">
        <f>F25-H25</f>
        <v>1310.536605546705</v>
      </c>
      <c r="R25" s="25">
        <f>R26+R27+R28+R29</f>
        <v>14.746082293650883</v>
      </c>
      <c r="S25" s="27" t="s">
        <v>35</v>
      </c>
      <c r="T25" s="26"/>
      <c r="V25" s="40"/>
      <c r="W25" s="3"/>
    </row>
    <row r="26" spans="1:24" s="1" customFormat="1" ht="56.25" customHeight="1">
      <c r="A26" s="22" t="s">
        <v>36</v>
      </c>
      <c r="B26" s="23" t="s">
        <v>37</v>
      </c>
      <c r="C26" s="28" t="s">
        <v>38</v>
      </c>
      <c r="D26" s="53">
        <v>36.555709270211196</v>
      </c>
      <c r="E26" s="53">
        <v>5.68</v>
      </c>
      <c r="F26" s="53">
        <f>D26-E26</f>
        <v>30.875709270211196</v>
      </c>
      <c r="G26" s="25">
        <v>0</v>
      </c>
      <c r="H26" s="34">
        <f>J26+L26+N26+P26</f>
        <v>0.22535204000000003</v>
      </c>
      <c r="I26" s="34">
        <v>0</v>
      </c>
      <c r="J26" s="53">
        <v>0.22535204000000003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46"/>
      <c r="Q26" s="25">
        <f>F26-H26</f>
        <v>30.650357230211196</v>
      </c>
      <c r="R26" s="25">
        <f>N26-M26</f>
        <v>0</v>
      </c>
      <c r="S26" s="27" t="s">
        <v>35</v>
      </c>
      <c r="T26" s="27" t="s">
        <v>119</v>
      </c>
      <c r="V26" s="40"/>
      <c r="W26" s="1" t="s">
        <v>97</v>
      </c>
      <c r="X26" s="45"/>
    </row>
    <row r="27" spans="1:24" s="1" customFormat="1" ht="43.5" customHeight="1">
      <c r="A27" s="22" t="s">
        <v>39</v>
      </c>
      <c r="B27" s="23" t="s">
        <v>40</v>
      </c>
      <c r="C27" s="28" t="s">
        <v>41</v>
      </c>
      <c r="D27" s="53">
        <v>26.202607999999998</v>
      </c>
      <c r="E27" s="53">
        <v>9.09</v>
      </c>
      <c r="F27" s="53">
        <f>D27-E27</f>
        <v>17.112607999999998</v>
      </c>
      <c r="G27" s="25">
        <v>0</v>
      </c>
      <c r="H27" s="34">
        <f t="shared" ref="H27" si="0">J27+L27+N27+P27</f>
        <v>2.7204112</v>
      </c>
      <c r="I27" s="34">
        <v>0</v>
      </c>
      <c r="J27" s="53">
        <v>2.7204112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46"/>
      <c r="Q27" s="25">
        <f>F27-H27</f>
        <v>14.392196799999997</v>
      </c>
      <c r="R27" s="25">
        <f t="shared" ref="R27:R45" si="1">N27-M27</f>
        <v>0</v>
      </c>
      <c r="S27" s="27" t="s">
        <v>35</v>
      </c>
      <c r="T27" s="27" t="s">
        <v>119</v>
      </c>
      <c r="V27" s="40"/>
      <c r="W27" s="1" t="s">
        <v>98</v>
      </c>
      <c r="X27" s="45"/>
    </row>
    <row r="28" spans="1:24" s="1" customFormat="1" ht="44.25" customHeight="1">
      <c r="A28" s="22" t="s">
        <v>42</v>
      </c>
      <c r="B28" s="23" t="s">
        <v>43</v>
      </c>
      <c r="C28" s="28" t="s">
        <v>44</v>
      </c>
      <c r="D28" s="53">
        <v>164.282668</v>
      </c>
      <c r="E28" s="53">
        <v>2.33</v>
      </c>
      <c r="F28" s="53">
        <f>D28-E28</f>
        <v>161.95266799999999</v>
      </c>
      <c r="G28" s="25">
        <v>0</v>
      </c>
      <c r="H28" s="34">
        <f t="shared" ref="H28:H34" si="2">J28+L28+N28+P28</f>
        <v>14.058331410000001</v>
      </c>
      <c r="I28" s="34">
        <v>0</v>
      </c>
      <c r="J28" s="53">
        <v>1.65135969</v>
      </c>
      <c r="K28" s="34">
        <v>0</v>
      </c>
      <c r="L28" s="34">
        <v>0</v>
      </c>
      <c r="M28" s="34">
        <v>0</v>
      </c>
      <c r="N28" s="34">
        <v>12.406971720000001</v>
      </c>
      <c r="O28" s="34">
        <v>0</v>
      </c>
      <c r="P28" s="46"/>
      <c r="Q28" s="25">
        <f>F28-H28</f>
        <v>147.89433658999999</v>
      </c>
      <c r="R28" s="25">
        <f t="shared" si="1"/>
        <v>12.406971720000001</v>
      </c>
      <c r="S28" s="27" t="s">
        <v>35</v>
      </c>
      <c r="T28" s="27" t="s">
        <v>119</v>
      </c>
      <c r="V28" s="40"/>
      <c r="W28" s="1" t="s">
        <v>99</v>
      </c>
      <c r="X28" s="45"/>
    </row>
    <row r="29" spans="1:24" s="1" customFormat="1" ht="47.25" customHeight="1">
      <c r="A29" s="22" t="s">
        <v>45</v>
      </c>
      <c r="B29" s="23" t="s">
        <v>46</v>
      </c>
      <c r="C29" s="28" t="s">
        <v>47</v>
      </c>
      <c r="D29" s="53">
        <v>226.34235662519183</v>
      </c>
      <c r="E29" s="53">
        <v>5.01</v>
      </c>
      <c r="F29" s="53">
        <f>D29-E29</f>
        <v>221.33235662519184</v>
      </c>
      <c r="G29" s="25">
        <v>4.13</v>
      </c>
      <c r="H29" s="34">
        <f t="shared" si="2"/>
        <v>9.8626416986980825</v>
      </c>
      <c r="I29" s="34">
        <v>1.2942548148235</v>
      </c>
      <c r="J29" s="53">
        <v>1.5372760000000001</v>
      </c>
      <c r="K29" s="34">
        <v>0</v>
      </c>
      <c r="L29" s="34">
        <v>1.8562551250471999</v>
      </c>
      <c r="M29" s="34">
        <v>4.13</v>
      </c>
      <c r="N29" s="34">
        <v>6.469110573650882</v>
      </c>
      <c r="O29" s="34">
        <v>0</v>
      </c>
      <c r="P29" s="46"/>
      <c r="Q29" s="25">
        <f>F29-H29</f>
        <v>211.46971492649377</v>
      </c>
      <c r="R29" s="25">
        <f t="shared" ref="R29:R34" si="3">N29-M29</f>
        <v>2.3391105736508822</v>
      </c>
      <c r="S29" s="27" t="s">
        <v>35</v>
      </c>
      <c r="T29" s="27" t="s">
        <v>119</v>
      </c>
      <c r="U29" s="40"/>
      <c r="V29" s="40"/>
      <c r="W29" s="40" t="s">
        <v>100</v>
      </c>
      <c r="X29" s="45"/>
    </row>
    <row r="30" spans="1:24" s="1" customFormat="1" ht="44.25" customHeight="1">
      <c r="A30" s="22" t="s">
        <v>72</v>
      </c>
      <c r="B30" s="23" t="s">
        <v>75</v>
      </c>
      <c r="C30" s="28"/>
      <c r="D30" s="53">
        <v>17.149999999999999</v>
      </c>
      <c r="E30" s="53">
        <v>0</v>
      </c>
      <c r="F30" s="53">
        <f>D30</f>
        <v>17.149999999999999</v>
      </c>
      <c r="G30" s="25">
        <v>9.4347109450000008</v>
      </c>
      <c r="H30" s="34">
        <f t="shared" si="2"/>
        <v>0</v>
      </c>
      <c r="I30" s="34">
        <v>0</v>
      </c>
      <c r="J30" s="53">
        <v>0</v>
      </c>
      <c r="K30" s="34">
        <v>0</v>
      </c>
      <c r="L30" s="34">
        <v>0</v>
      </c>
      <c r="M30" s="34">
        <v>0</v>
      </c>
      <c r="N30" s="34">
        <v>0</v>
      </c>
      <c r="O30" s="34">
        <v>9.4347109450000008</v>
      </c>
      <c r="P30" s="46"/>
      <c r="Q30" s="25">
        <f>F30-H30</f>
        <v>17.149999999999999</v>
      </c>
      <c r="R30" s="34">
        <f t="shared" si="3"/>
        <v>0</v>
      </c>
      <c r="S30" s="27"/>
      <c r="T30" s="27"/>
      <c r="U30" s="40"/>
      <c r="V30" s="40"/>
      <c r="W30" s="40" t="s">
        <v>101</v>
      </c>
      <c r="X30" s="45"/>
    </row>
    <row r="31" spans="1:24" s="1" customFormat="1" ht="44.25" customHeight="1">
      <c r="A31" s="22" t="s">
        <v>71</v>
      </c>
      <c r="B31" s="23" t="s">
        <v>78</v>
      </c>
      <c r="C31" s="28"/>
      <c r="D31" s="53">
        <v>130.41999999999999</v>
      </c>
      <c r="E31" s="53">
        <v>0</v>
      </c>
      <c r="F31" s="53">
        <f>D31</f>
        <v>130.41999999999999</v>
      </c>
      <c r="G31" s="25">
        <v>13.5243091103232</v>
      </c>
      <c r="H31" s="34">
        <f t="shared" si="2"/>
        <v>0</v>
      </c>
      <c r="I31" s="34">
        <v>0</v>
      </c>
      <c r="J31" s="53">
        <v>0</v>
      </c>
      <c r="K31" s="34">
        <v>0</v>
      </c>
      <c r="L31" s="34">
        <v>0</v>
      </c>
      <c r="M31" s="34">
        <v>0</v>
      </c>
      <c r="N31" s="34">
        <v>0</v>
      </c>
      <c r="O31" s="34">
        <v>13.5243091103232</v>
      </c>
      <c r="P31" s="46"/>
      <c r="Q31" s="25">
        <f>F31-H31</f>
        <v>130.41999999999999</v>
      </c>
      <c r="R31" s="34">
        <f>N31-M31</f>
        <v>0</v>
      </c>
      <c r="S31" s="27"/>
      <c r="T31" s="27"/>
      <c r="V31" s="40"/>
      <c r="W31" s="1" t="s">
        <v>102</v>
      </c>
      <c r="X31" s="45"/>
    </row>
    <row r="32" spans="1:24" s="1" customFormat="1" ht="44.25" customHeight="1">
      <c r="A32" s="22" t="s">
        <v>72</v>
      </c>
      <c r="B32" s="23" t="s">
        <v>79</v>
      </c>
      <c r="C32" s="28"/>
      <c r="D32" s="53">
        <v>293.16000000000003</v>
      </c>
      <c r="E32" s="53">
        <v>0</v>
      </c>
      <c r="F32" s="53">
        <f>D32</f>
        <v>293.16000000000003</v>
      </c>
      <c r="G32" s="25">
        <v>257.47867786385899</v>
      </c>
      <c r="H32" s="34">
        <f t="shared" si="2"/>
        <v>0</v>
      </c>
      <c r="I32" s="34">
        <v>0</v>
      </c>
      <c r="J32" s="53">
        <v>0</v>
      </c>
      <c r="K32" s="34">
        <v>0</v>
      </c>
      <c r="L32" s="34">
        <v>0</v>
      </c>
      <c r="M32" s="34">
        <v>0</v>
      </c>
      <c r="N32" s="34">
        <v>0</v>
      </c>
      <c r="O32" s="34">
        <v>257.47867786385899</v>
      </c>
      <c r="P32" s="46"/>
      <c r="Q32" s="25">
        <f>F32-H32</f>
        <v>293.16000000000003</v>
      </c>
      <c r="R32" s="34">
        <f t="shared" si="3"/>
        <v>0</v>
      </c>
      <c r="S32" s="27"/>
      <c r="T32" s="27"/>
      <c r="U32" s="40"/>
      <c r="V32" s="40"/>
      <c r="W32" s="40" t="s">
        <v>103</v>
      </c>
      <c r="X32" s="45"/>
    </row>
    <row r="33" spans="1:24" s="1" customFormat="1" ht="44.25" customHeight="1">
      <c r="A33" s="22" t="s">
        <v>73</v>
      </c>
      <c r="B33" s="23" t="s">
        <v>80</v>
      </c>
      <c r="C33" s="28"/>
      <c r="D33" s="53">
        <v>182.15</v>
      </c>
      <c r="E33" s="53">
        <v>0</v>
      </c>
      <c r="F33" s="53">
        <f>D33</f>
        <v>182.15</v>
      </c>
      <c r="G33" s="25">
        <v>182.15428189993199</v>
      </c>
      <c r="H33" s="34">
        <f t="shared" si="2"/>
        <v>0</v>
      </c>
      <c r="I33" s="34">
        <v>0</v>
      </c>
      <c r="J33" s="53">
        <v>0</v>
      </c>
      <c r="K33" s="34">
        <v>0</v>
      </c>
      <c r="L33" s="34">
        <v>0</v>
      </c>
      <c r="M33" s="34">
        <v>0</v>
      </c>
      <c r="N33" s="34">
        <v>0</v>
      </c>
      <c r="O33" s="34">
        <v>182.15428189993199</v>
      </c>
      <c r="P33" s="46"/>
      <c r="Q33" s="25">
        <f>F33-H33</f>
        <v>182.15</v>
      </c>
      <c r="R33" s="34">
        <f t="shared" si="3"/>
        <v>0</v>
      </c>
      <c r="S33" s="27"/>
      <c r="T33" s="27"/>
      <c r="V33" s="40"/>
      <c r="W33" s="1" t="s">
        <v>104</v>
      </c>
      <c r="X33" s="45"/>
    </row>
    <row r="34" spans="1:24" s="1" customFormat="1" ht="44.25" customHeight="1">
      <c r="A34" s="22" t="s">
        <v>74</v>
      </c>
      <c r="B34" s="23" t="s">
        <v>81</v>
      </c>
      <c r="C34" s="28"/>
      <c r="D34" s="53">
        <v>283.25</v>
      </c>
      <c r="E34" s="53">
        <v>0</v>
      </c>
      <c r="F34" s="53">
        <f>D34</f>
        <v>283.25</v>
      </c>
      <c r="G34" s="25">
        <v>261.06868338806601</v>
      </c>
      <c r="H34" s="34">
        <f t="shared" si="2"/>
        <v>0</v>
      </c>
      <c r="I34" s="34">
        <v>0</v>
      </c>
      <c r="J34" s="53">
        <v>0</v>
      </c>
      <c r="K34" s="34">
        <v>0</v>
      </c>
      <c r="L34" s="34">
        <v>0</v>
      </c>
      <c r="M34" s="34">
        <v>0</v>
      </c>
      <c r="N34" s="34">
        <v>0</v>
      </c>
      <c r="O34" s="34">
        <v>261.06868338806601</v>
      </c>
      <c r="P34" s="46"/>
      <c r="Q34" s="25">
        <f>F34-H34</f>
        <v>283.25</v>
      </c>
      <c r="R34" s="34">
        <f t="shared" si="3"/>
        <v>0</v>
      </c>
      <c r="S34" s="27"/>
      <c r="T34" s="27"/>
      <c r="V34" s="40"/>
      <c r="W34" s="1" t="s">
        <v>105</v>
      </c>
      <c r="X34" s="45"/>
    </row>
    <row r="35" spans="1:24" s="35" customFormat="1" ht="68.25" customHeight="1">
      <c r="A35" s="49" t="s">
        <v>48</v>
      </c>
      <c r="B35" s="50" t="s">
        <v>49</v>
      </c>
      <c r="C35" s="51"/>
      <c r="D35" s="53">
        <f t="shared" ref="D35:H35" si="4">D36+D37+D38+D39+D40+D41+D42+D43+D44+D45+D46</f>
        <v>3624.8188507826694</v>
      </c>
      <c r="E35" s="53">
        <f t="shared" si="4"/>
        <v>137.97</v>
      </c>
      <c r="F35" s="53">
        <f t="shared" si="4"/>
        <v>3486.8488507826696</v>
      </c>
      <c r="G35" s="34">
        <f t="shared" si="4"/>
        <v>2244.9217419887827</v>
      </c>
      <c r="H35" s="34">
        <f t="shared" si="4"/>
        <v>161.14799460715426</v>
      </c>
      <c r="I35" s="34">
        <f>I36+I37+I38+I39+I40+I41+I42+I43+I44+I45+I46</f>
        <v>125.6085703515799</v>
      </c>
      <c r="J35" s="53">
        <f>J36+J37+J38+J39+J40+J41+J42+J43+J44+J45+J46</f>
        <v>11.157473797139058</v>
      </c>
      <c r="K35" s="34">
        <f>K36+K37+K38+K39+K40+K41+K42+K43+K44+K45+K46</f>
        <v>238.57630721672609</v>
      </c>
      <c r="L35" s="34">
        <f>L36+L37+L38+L39+L40+L41+L42+L43+L44+L45+L46</f>
        <v>38.592306231678663</v>
      </c>
      <c r="M35" s="34">
        <f t="shared" ref="M35:P35" si="5">M36+M37+M38+M39+M40+M41+M42+M43+M44+M45+M46</f>
        <v>15.179593143807001</v>
      </c>
      <c r="N35" s="34">
        <f t="shared" si="5"/>
        <v>111.39821457833655</v>
      </c>
      <c r="O35" s="34">
        <f t="shared" si="5"/>
        <v>2229.7421488449759</v>
      </c>
      <c r="P35" s="34">
        <f t="shared" si="5"/>
        <v>0</v>
      </c>
      <c r="Q35" s="34">
        <f>F35-H35</f>
        <v>3325.7008561755156</v>
      </c>
      <c r="R35" s="34">
        <f>R36+R37+R38+R39</f>
        <v>21.54951781915274</v>
      </c>
      <c r="S35" s="33">
        <f>J35/I35</f>
        <v>8.8827328946656708E-2</v>
      </c>
      <c r="T35" s="34"/>
    </row>
    <row r="36" spans="1:24" s="1" customFormat="1" ht="85.5" customHeight="1">
      <c r="A36" s="22" t="s">
        <v>50</v>
      </c>
      <c r="B36" s="23" t="s">
        <v>51</v>
      </c>
      <c r="C36" s="28" t="s">
        <v>52</v>
      </c>
      <c r="D36" s="53">
        <v>126.09361999999999</v>
      </c>
      <c r="E36" s="53">
        <v>70.95</v>
      </c>
      <c r="F36" s="53">
        <f t="shared" ref="F36:F45" si="6">D36-E36</f>
        <v>55.143619999999984</v>
      </c>
      <c r="G36" s="25">
        <v>0</v>
      </c>
      <c r="H36" s="34">
        <f>J36+L36+N36+P36</f>
        <v>17.711363365067381</v>
      </c>
      <c r="I36" s="34">
        <v>0</v>
      </c>
      <c r="J36" s="53">
        <v>2.5315588320891398</v>
      </c>
      <c r="K36" s="34">
        <v>0</v>
      </c>
      <c r="L36" s="53">
        <v>6.6744160075519163</v>
      </c>
      <c r="M36" s="34">
        <v>0</v>
      </c>
      <c r="N36" s="34">
        <v>8.5053885254263246</v>
      </c>
      <c r="O36" s="34">
        <v>0</v>
      </c>
      <c r="P36" s="32"/>
      <c r="Q36" s="25">
        <f>F36-H36</f>
        <v>37.4322566349326</v>
      </c>
      <c r="R36" s="25">
        <f t="shared" si="1"/>
        <v>8.5053885254263246</v>
      </c>
      <c r="S36" s="27" t="e">
        <f>J36/I36</f>
        <v>#DIV/0!</v>
      </c>
      <c r="T36" s="27" t="s">
        <v>119</v>
      </c>
      <c r="U36" s="40"/>
      <c r="V36" s="40"/>
      <c r="W36" s="40" t="s">
        <v>106</v>
      </c>
    </row>
    <row r="37" spans="1:24" s="1" customFormat="1" ht="84.75" customHeight="1">
      <c r="A37" s="22" t="s">
        <v>53</v>
      </c>
      <c r="B37" s="23" t="s">
        <v>54</v>
      </c>
      <c r="C37" s="28" t="s">
        <v>55</v>
      </c>
      <c r="D37" s="53">
        <v>362.89719999999994</v>
      </c>
      <c r="E37" s="53">
        <v>4.72</v>
      </c>
      <c r="F37" s="53">
        <f t="shared" si="6"/>
        <v>358.17719999999991</v>
      </c>
      <c r="G37" s="25">
        <v>308.46262000000002</v>
      </c>
      <c r="H37" s="34">
        <f t="shared" ref="H37:H46" si="7">J37+L37+N37+P37</f>
        <v>24.627077390000004</v>
      </c>
      <c r="I37" s="34">
        <v>39.989618790000002</v>
      </c>
      <c r="J37" s="53">
        <v>0</v>
      </c>
      <c r="K37" s="34">
        <v>0</v>
      </c>
      <c r="L37" s="53">
        <v>14.617689090000002</v>
      </c>
      <c r="M37" s="34">
        <v>0</v>
      </c>
      <c r="N37" s="34">
        <v>10.009388299999999</v>
      </c>
      <c r="O37" s="34">
        <v>308.46262000000002</v>
      </c>
      <c r="P37" s="32"/>
      <c r="Q37" s="25">
        <f>F37-H37</f>
        <v>333.5501226099999</v>
      </c>
      <c r="R37" s="25">
        <f t="shared" si="1"/>
        <v>10.009388299999999</v>
      </c>
      <c r="S37" s="27" t="s">
        <v>35</v>
      </c>
      <c r="T37" s="27"/>
      <c r="V37" s="40"/>
      <c r="W37" s="1" t="s">
        <v>107</v>
      </c>
    </row>
    <row r="38" spans="1:24" s="1" customFormat="1" ht="69.75" customHeight="1">
      <c r="A38" s="22" t="s">
        <v>56</v>
      </c>
      <c r="B38" s="23" t="s">
        <v>57</v>
      </c>
      <c r="C38" s="28" t="s">
        <v>58</v>
      </c>
      <c r="D38" s="53">
        <v>68.475399999999993</v>
      </c>
      <c r="E38" s="53">
        <v>15.85</v>
      </c>
      <c r="F38" s="53">
        <f t="shared" si="6"/>
        <v>52.625399999999992</v>
      </c>
      <c r="G38" s="25">
        <v>58.204090000000001</v>
      </c>
      <c r="H38" s="34">
        <f t="shared" si="7"/>
        <v>5.2287309999999997E-2</v>
      </c>
      <c r="I38" s="34">
        <v>0.51633399999999996</v>
      </c>
      <c r="J38" s="53">
        <v>0</v>
      </c>
      <c r="K38" s="34">
        <v>0</v>
      </c>
      <c r="L38" s="53">
        <v>0</v>
      </c>
      <c r="M38" s="34">
        <v>0</v>
      </c>
      <c r="N38" s="34">
        <v>5.2287309999999997E-2</v>
      </c>
      <c r="O38" s="34">
        <v>58.204090000000001</v>
      </c>
      <c r="P38" s="32"/>
      <c r="Q38" s="25">
        <f>F38-H38</f>
        <v>52.573112689999995</v>
      </c>
      <c r="R38" s="25">
        <f t="shared" si="1"/>
        <v>5.2287309999999997E-2</v>
      </c>
      <c r="S38" s="27" t="s">
        <v>35</v>
      </c>
      <c r="T38" s="27"/>
      <c r="U38" s="40"/>
      <c r="V38" s="40"/>
      <c r="W38" s="40" t="s">
        <v>108</v>
      </c>
    </row>
    <row r="39" spans="1:24" s="1" customFormat="1" ht="101.25" customHeight="1">
      <c r="A39" s="22" t="s">
        <v>59</v>
      </c>
      <c r="B39" s="23" t="s">
        <v>60</v>
      </c>
      <c r="C39" s="28" t="s">
        <v>61</v>
      </c>
      <c r="D39" s="53">
        <v>82.512630782669632</v>
      </c>
      <c r="E39" s="53">
        <v>46.45</v>
      </c>
      <c r="F39" s="53">
        <f t="shared" si="6"/>
        <v>36.062630782669629</v>
      </c>
      <c r="G39" s="25">
        <v>0</v>
      </c>
      <c r="H39" s="34">
        <f t="shared" si="7"/>
        <v>9.0787988929030803</v>
      </c>
      <c r="I39" s="34">
        <v>0</v>
      </c>
      <c r="J39" s="53">
        <v>2.9881782950499201</v>
      </c>
      <c r="K39" s="34">
        <v>0</v>
      </c>
      <c r="L39" s="53">
        <v>3.1081669141267456</v>
      </c>
      <c r="M39" s="34">
        <v>0</v>
      </c>
      <c r="N39" s="34">
        <v>2.9824536837264151</v>
      </c>
      <c r="O39" s="34">
        <v>0</v>
      </c>
      <c r="P39" s="32"/>
      <c r="Q39" s="25">
        <f>F39-H39</f>
        <v>26.983831889766549</v>
      </c>
      <c r="R39" s="25">
        <f t="shared" si="1"/>
        <v>2.9824536837264151</v>
      </c>
      <c r="S39" s="27" t="e">
        <f>J39/I39</f>
        <v>#DIV/0!</v>
      </c>
      <c r="T39" s="27" t="s">
        <v>119</v>
      </c>
      <c r="U39" s="40"/>
      <c r="V39" s="40"/>
      <c r="W39" s="40" t="s">
        <v>109</v>
      </c>
    </row>
    <row r="40" spans="1:24" s="1" customFormat="1" ht="89.25" customHeight="1">
      <c r="A40" s="22" t="s">
        <v>83</v>
      </c>
      <c r="B40" s="23" t="s">
        <v>82</v>
      </c>
      <c r="C40" s="28"/>
      <c r="D40" s="53">
        <v>542.96</v>
      </c>
      <c r="E40" s="53">
        <v>0</v>
      </c>
      <c r="F40" s="53">
        <f t="shared" si="6"/>
        <v>542.96</v>
      </c>
      <c r="G40" s="25">
        <v>349.45497899626798</v>
      </c>
      <c r="H40" s="34">
        <f t="shared" si="7"/>
        <v>12.336085169999999</v>
      </c>
      <c r="I40" s="34">
        <v>51.362903379999999</v>
      </c>
      <c r="J40" s="53">
        <v>0</v>
      </c>
      <c r="K40" s="34">
        <v>51.362903379999999</v>
      </c>
      <c r="L40" s="53">
        <v>12.336085169999999</v>
      </c>
      <c r="M40" s="34">
        <v>0</v>
      </c>
      <c r="N40" s="34">
        <v>0</v>
      </c>
      <c r="O40" s="34">
        <v>349.45497899626798</v>
      </c>
      <c r="P40" s="32"/>
      <c r="Q40" s="25">
        <f>F40-H40</f>
        <v>530.62391482999999</v>
      </c>
      <c r="R40" s="25">
        <f t="shared" si="1"/>
        <v>0</v>
      </c>
      <c r="S40" s="27"/>
      <c r="T40" s="27"/>
      <c r="V40" s="40"/>
      <c r="W40" s="1" t="s">
        <v>110</v>
      </c>
    </row>
    <row r="41" spans="1:24" s="1" customFormat="1" ht="93.75" customHeight="1">
      <c r="A41" s="22" t="s">
        <v>85</v>
      </c>
      <c r="B41" s="23" t="s">
        <v>84</v>
      </c>
      <c r="C41" s="28"/>
      <c r="D41" s="53">
        <v>542.96</v>
      </c>
      <c r="E41" s="53">
        <v>0</v>
      </c>
      <c r="F41" s="53">
        <f t="shared" si="6"/>
        <v>542.96</v>
      </c>
      <c r="G41" s="25">
        <v>349.45497899626798</v>
      </c>
      <c r="H41" s="34">
        <f t="shared" si="7"/>
        <v>0.51705543999999992</v>
      </c>
      <c r="I41" s="34">
        <v>0</v>
      </c>
      <c r="J41" s="53">
        <v>0</v>
      </c>
      <c r="K41" s="34">
        <v>0</v>
      </c>
      <c r="L41" s="53">
        <v>0.51705543999999992</v>
      </c>
      <c r="M41" s="34">
        <v>15.179593143807001</v>
      </c>
      <c r="N41" s="34">
        <v>0</v>
      </c>
      <c r="O41" s="34">
        <v>334.275385852461</v>
      </c>
      <c r="P41" s="32"/>
      <c r="Q41" s="25">
        <f>F41-H41</f>
        <v>542.44294456</v>
      </c>
      <c r="R41" s="25">
        <f t="shared" si="1"/>
        <v>-15.179593143807001</v>
      </c>
      <c r="S41" s="27"/>
      <c r="T41" s="27" t="s">
        <v>120</v>
      </c>
      <c r="V41" s="40"/>
      <c r="W41" s="1" t="s">
        <v>111</v>
      </c>
    </row>
    <row r="42" spans="1:24" s="1" customFormat="1" ht="69.75" customHeight="1">
      <c r="A42" s="22" t="s">
        <v>87</v>
      </c>
      <c r="B42" s="23" t="s">
        <v>86</v>
      </c>
      <c r="C42" s="28"/>
      <c r="D42" s="53">
        <v>756.07</v>
      </c>
      <c r="E42" s="53">
        <v>0</v>
      </c>
      <c r="F42" s="53">
        <f t="shared" si="6"/>
        <v>756.07</v>
      </c>
      <c r="G42" s="25">
        <v>642.66163304439999</v>
      </c>
      <c r="H42" s="34">
        <f t="shared" si="7"/>
        <v>7.3031594191838076</v>
      </c>
      <c r="I42" s="34">
        <v>33.739714181579899</v>
      </c>
      <c r="J42" s="53">
        <v>5.6377366699999989</v>
      </c>
      <c r="K42" s="34">
        <v>49.213403836726101</v>
      </c>
      <c r="L42" s="53">
        <v>8.0225999999999995E-4</v>
      </c>
      <c r="M42" s="34">
        <v>0</v>
      </c>
      <c r="N42" s="34">
        <v>1.6646204891838081</v>
      </c>
      <c r="O42" s="34">
        <v>642.66163304439999</v>
      </c>
      <c r="P42" s="32"/>
      <c r="Q42" s="25">
        <f>F42-H42</f>
        <v>748.76684058081628</v>
      </c>
      <c r="R42" s="25">
        <f t="shared" si="1"/>
        <v>1.6646204891838081</v>
      </c>
      <c r="S42" s="27"/>
      <c r="T42" s="27"/>
      <c r="V42" s="40"/>
      <c r="W42" s="1" t="s">
        <v>113</v>
      </c>
    </row>
    <row r="43" spans="1:24" s="1" customFormat="1" ht="74.25" customHeight="1">
      <c r="A43" s="22" t="s">
        <v>88</v>
      </c>
      <c r="B43" s="23" t="s">
        <v>89</v>
      </c>
      <c r="C43" s="28"/>
      <c r="D43" s="53">
        <v>217.35</v>
      </c>
      <c r="E43" s="53">
        <v>0</v>
      </c>
      <c r="F43" s="53">
        <f t="shared" si="6"/>
        <v>217.35</v>
      </c>
      <c r="G43" s="25">
        <v>119.5442186466</v>
      </c>
      <c r="H43" s="34">
        <f t="shared" si="7"/>
        <v>9.0857600000000005</v>
      </c>
      <c r="I43" s="34">
        <v>0</v>
      </c>
      <c r="J43" s="53">
        <v>0</v>
      </c>
      <c r="K43" s="34">
        <v>0</v>
      </c>
      <c r="L43" s="53">
        <v>0</v>
      </c>
      <c r="M43" s="34">
        <v>0</v>
      </c>
      <c r="N43" s="34">
        <v>9.0857600000000005</v>
      </c>
      <c r="O43" s="34">
        <v>119.5442186466</v>
      </c>
      <c r="P43" s="32"/>
      <c r="Q43" s="25">
        <f>F43-H43</f>
        <v>208.26424</v>
      </c>
      <c r="R43" s="25">
        <f t="shared" si="1"/>
        <v>9.0857600000000005</v>
      </c>
      <c r="S43" s="27"/>
      <c r="T43" s="27"/>
      <c r="V43" s="40"/>
      <c r="W43" s="1" t="s">
        <v>112</v>
      </c>
    </row>
    <row r="44" spans="1:24" s="1" customFormat="1" ht="68.25" customHeight="1">
      <c r="A44" s="22" t="s">
        <v>91</v>
      </c>
      <c r="B44" s="23" t="s">
        <v>90</v>
      </c>
      <c r="C44" s="28"/>
      <c r="D44" s="53">
        <v>289</v>
      </c>
      <c r="E44" s="53">
        <v>0</v>
      </c>
      <c r="F44" s="53">
        <f t="shared" si="6"/>
        <v>289</v>
      </c>
      <c r="G44" s="25">
        <v>5.1400800000000002</v>
      </c>
      <c r="H44" s="34">
        <f t="shared" si="7"/>
        <v>0</v>
      </c>
      <c r="I44" s="34">
        <v>0</v>
      </c>
      <c r="J44" s="53">
        <v>0</v>
      </c>
      <c r="K44" s="34">
        <v>0</v>
      </c>
      <c r="L44" s="53">
        <v>0</v>
      </c>
      <c r="M44" s="34">
        <v>0</v>
      </c>
      <c r="N44" s="34">
        <v>0</v>
      </c>
      <c r="O44" s="34">
        <v>5.1400800000000002</v>
      </c>
      <c r="P44" s="32"/>
      <c r="Q44" s="25">
        <f>F44-H44</f>
        <v>289</v>
      </c>
      <c r="R44" s="25">
        <f t="shared" si="1"/>
        <v>0</v>
      </c>
      <c r="S44" s="27"/>
      <c r="T44" s="27"/>
      <c r="U44" s="40"/>
      <c r="V44" s="40"/>
      <c r="W44" s="40" t="s">
        <v>114</v>
      </c>
    </row>
    <row r="45" spans="1:24" s="1" customFormat="1" ht="55.5" customHeight="1">
      <c r="A45" s="22" t="s">
        <v>93</v>
      </c>
      <c r="B45" s="23" t="s">
        <v>92</v>
      </c>
      <c r="C45" s="28"/>
      <c r="D45" s="53">
        <v>249.45</v>
      </c>
      <c r="E45" s="53">
        <v>0</v>
      </c>
      <c r="F45" s="53">
        <f t="shared" si="6"/>
        <v>249.45</v>
      </c>
      <c r="G45" s="25">
        <v>24.9452</v>
      </c>
      <c r="H45" s="34">
        <f t="shared" si="7"/>
        <v>0</v>
      </c>
      <c r="I45" s="34">
        <v>0</v>
      </c>
      <c r="J45" s="53">
        <v>0</v>
      </c>
      <c r="K45" s="34">
        <v>0</v>
      </c>
      <c r="L45" s="53">
        <v>0</v>
      </c>
      <c r="M45" s="34">
        <v>0</v>
      </c>
      <c r="N45" s="34">
        <v>0</v>
      </c>
      <c r="O45" s="34">
        <v>24.9452</v>
      </c>
      <c r="P45" s="32"/>
      <c r="Q45" s="25">
        <f>F45-H45</f>
        <v>249.45</v>
      </c>
      <c r="R45" s="25">
        <f t="shared" si="1"/>
        <v>0</v>
      </c>
      <c r="S45" s="27"/>
      <c r="T45" s="27"/>
      <c r="U45" s="40"/>
      <c r="V45" s="40"/>
      <c r="W45" s="40" t="s">
        <v>115</v>
      </c>
    </row>
    <row r="46" spans="1:24" s="1" customFormat="1" ht="117" customHeight="1">
      <c r="A46" s="22" t="s">
        <v>96</v>
      </c>
      <c r="B46" s="23" t="s">
        <v>95</v>
      </c>
      <c r="C46" s="28"/>
      <c r="D46" s="53">
        <v>387.05</v>
      </c>
      <c r="E46" s="53">
        <v>0</v>
      </c>
      <c r="F46" s="53">
        <f>D46-E46</f>
        <v>387.05</v>
      </c>
      <c r="G46" s="25">
        <v>387.05394230524701</v>
      </c>
      <c r="H46" s="34">
        <f t="shared" si="7"/>
        <v>80.436407619999997</v>
      </c>
      <c r="I46" s="34">
        <v>0</v>
      </c>
      <c r="J46" s="53">
        <v>0</v>
      </c>
      <c r="K46" s="34">
        <v>138</v>
      </c>
      <c r="L46" s="53">
        <v>1.33809135</v>
      </c>
      <c r="M46" s="34">
        <v>0</v>
      </c>
      <c r="N46" s="34">
        <v>79.098316269999998</v>
      </c>
      <c r="O46" s="34">
        <v>387.05394230524701</v>
      </c>
      <c r="P46" s="32"/>
      <c r="Q46" s="25">
        <f>F46-H46</f>
        <v>306.61359238</v>
      </c>
      <c r="R46" s="25">
        <f>N46-M46</f>
        <v>79.098316269999998</v>
      </c>
      <c r="S46" s="27"/>
      <c r="T46" s="27"/>
      <c r="U46" s="40"/>
      <c r="V46" s="40"/>
      <c r="W46" s="40" t="s">
        <v>116</v>
      </c>
    </row>
    <row r="47" spans="1:24" s="1" customFormat="1" ht="25.5">
      <c r="A47" s="22" t="s">
        <v>62</v>
      </c>
      <c r="B47" s="29" t="s">
        <v>63</v>
      </c>
      <c r="C47" s="28"/>
      <c r="D47" s="53">
        <f t="shared" ref="D47:L47" si="8">D48</f>
        <v>54.171203999999989</v>
      </c>
      <c r="E47" s="53">
        <f t="shared" si="8"/>
        <v>0</v>
      </c>
      <c r="F47" s="53">
        <f t="shared" si="8"/>
        <v>54.171203999999989</v>
      </c>
      <c r="G47" s="25">
        <f t="shared" si="8"/>
        <v>10.834240799999998</v>
      </c>
      <c r="H47" s="34">
        <f t="shared" si="8"/>
        <v>0</v>
      </c>
      <c r="I47" s="34">
        <f t="shared" si="8"/>
        <v>0</v>
      </c>
      <c r="J47" s="53">
        <f t="shared" si="8"/>
        <v>0</v>
      </c>
      <c r="K47" s="34">
        <f t="shared" si="8"/>
        <v>0</v>
      </c>
      <c r="L47" s="34">
        <f t="shared" si="8"/>
        <v>0</v>
      </c>
      <c r="M47" s="34">
        <f>M48</f>
        <v>0</v>
      </c>
      <c r="N47" s="34">
        <f>N48</f>
        <v>0</v>
      </c>
      <c r="O47" s="34">
        <f>O48</f>
        <v>10.83</v>
      </c>
      <c r="P47" s="25">
        <f>P48</f>
        <v>0</v>
      </c>
      <c r="Q47" s="25">
        <f>F47-H47</f>
        <v>54.171203999999989</v>
      </c>
      <c r="R47" s="25">
        <f>R48</f>
        <v>0</v>
      </c>
      <c r="S47" s="27" t="s">
        <v>35</v>
      </c>
      <c r="T47" s="26"/>
      <c r="V47" s="40"/>
      <c r="W47" s="3"/>
    </row>
    <row r="48" spans="1:24" s="1" customFormat="1" ht="57" customHeight="1">
      <c r="A48" s="22" t="s">
        <v>64</v>
      </c>
      <c r="B48" s="30" t="s">
        <v>65</v>
      </c>
      <c r="C48" s="28" t="s">
        <v>66</v>
      </c>
      <c r="D48" s="53">
        <v>54.171203999999989</v>
      </c>
      <c r="E48" s="53">
        <v>0</v>
      </c>
      <c r="F48" s="53">
        <f>D48-E48</f>
        <v>54.171203999999989</v>
      </c>
      <c r="G48" s="25">
        <v>10.834240799999998</v>
      </c>
      <c r="H48" s="34">
        <f>J48+L48</f>
        <v>0</v>
      </c>
      <c r="I48" s="34">
        <v>0</v>
      </c>
      <c r="J48" s="53">
        <v>0</v>
      </c>
      <c r="K48" s="34">
        <v>0</v>
      </c>
      <c r="L48" s="34">
        <v>0</v>
      </c>
      <c r="M48" s="34">
        <v>0</v>
      </c>
      <c r="N48" s="34">
        <v>0</v>
      </c>
      <c r="O48" s="34">
        <v>10.83</v>
      </c>
      <c r="P48" s="25">
        <v>0</v>
      </c>
      <c r="Q48" s="25">
        <f>F48-H48</f>
        <v>54.171203999999989</v>
      </c>
      <c r="R48" s="25">
        <f>L48-K48</f>
        <v>0</v>
      </c>
      <c r="S48" s="27" t="s">
        <v>35</v>
      </c>
      <c r="T48" s="33" t="s">
        <v>69</v>
      </c>
      <c r="V48" s="40"/>
      <c r="W48" s="3"/>
    </row>
    <row r="49" spans="1:23" s="1" customFormat="1" ht="30.75" customHeight="1">
      <c r="A49" s="58" t="s">
        <v>67</v>
      </c>
      <c r="B49" s="59"/>
      <c r="C49" s="60"/>
      <c r="D49" s="53">
        <f>D25+D35+D47</f>
        <v>5038.5033966780729</v>
      </c>
      <c r="E49" s="53">
        <f>E25+E35+E47</f>
        <v>160.07999999999998</v>
      </c>
      <c r="F49" s="53">
        <f>F25+F35+F47</f>
        <v>4878.423396678073</v>
      </c>
      <c r="G49" s="25">
        <f t="shared" ref="G49:L49" si="9">G25+G35+G47</f>
        <v>2983.5466459959625</v>
      </c>
      <c r="H49" s="25">
        <f t="shared" si="9"/>
        <v>188.01473095585234</v>
      </c>
      <c r="I49" s="34">
        <f t="shared" si="9"/>
        <v>126.9028251664034</v>
      </c>
      <c r="J49" s="53">
        <f t="shared" si="9"/>
        <v>17.291872727139058</v>
      </c>
      <c r="K49" s="34">
        <f t="shared" si="9"/>
        <v>238.57630721672609</v>
      </c>
      <c r="L49" s="34">
        <f t="shared" si="9"/>
        <v>40.448561356725861</v>
      </c>
      <c r="M49" s="34">
        <f>M25+M35+M47</f>
        <v>19.309593143807</v>
      </c>
      <c r="N49" s="34">
        <f>N25+N35+N47</f>
        <v>130.27429687198742</v>
      </c>
      <c r="O49" s="34">
        <f>O25+O35+O47</f>
        <v>2964.2328120521561</v>
      </c>
      <c r="P49" s="25">
        <f>P25+P35+P47</f>
        <v>0</v>
      </c>
      <c r="Q49" s="25">
        <f>Q25+Q35+Q47</f>
        <v>4690.4086657222206</v>
      </c>
      <c r="R49" s="25">
        <f>R25+R35+R47</f>
        <v>36.295600112803626</v>
      </c>
      <c r="S49" s="27">
        <f>J49/I49</f>
        <v>0.13626073891156329</v>
      </c>
      <c r="T49" s="31"/>
      <c r="V49" s="40"/>
      <c r="W49" s="3"/>
    </row>
    <row r="50" spans="1:23">
      <c r="D50" s="55">
        <f>D49/1.18</f>
        <v>4269.9181327780279</v>
      </c>
      <c r="E50" s="84"/>
      <c r="F50" s="55">
        <f>F49/1.18</f>
        <v>4134.2571158288756</v>
      </c>
      <c r="G50" s="10">
        <f>G49/1.18</f>
        <v>2528.4293610135278</v>
      </c>
      <c r="H50" s="10">
        <f>H49/1.2</f>
        <v>156.67894246321029</v>
      </c>
    </row>
  </sheetData>
  <mergeCells count="26">
    <mergeCell ref="G13:O13"/>
    <mergeCell ref="R2:T2"/>
    <mergeCell ref="A9:T9"/>
    <mergeCell ref="G10:H10"/>
    <mergeCell ref="J10:K10"/>
    <mergeCell ref="G12:O12"/>
    <mergeCell ref="J15:K15"/>
    <mergeCell ref="H18:P18"/>
    <mergeCell ref="A20:A22"/>
    <mergeCell ref="B20:B22"/>
    <mergeCell ref="C20:C22"/>
    <mergeCell ref="D20:D22"/>
    <mergeCell ref="E20:E22"/>
    <mergeCell ref="F20:F22"/>
    <mergeCell ref="G20:P20"/>
    <mergeCell ref="A49:C49"/>
    <mergeCell ref="Q20:Q22"/>
    <mergeCell ref="R20:S20"/>
    <mergeCell ref="T20:T22"/>
    <mergeCell ref="G21:H21"/>
    <mergeCell ref="I21:J21"/>
    <mergeCell ref="K21:L21"/>
    <mergeCell ref="M21:N21"/>
    <mergeCell ref="O21:P21"/>
    <mergeCell ref="R21:R22"/>
    <mergeCell ref="S21:S22"/>
  </mergeCells>
  <pageMargins left="0.28999999999999998" right="0.18" top="0.19685039370078741" bottom="0.39370078740157483" header="0.19685039370078741" footer="0.19685039370078741"/>
  <pageSetup paperSize="9" scale="69" orientation="landscape" r:id="rId1"/>
  <headerFooter alignWithMargins="0">
    <oddHeader xml:space="preserve">&amp;R&amp;"Times New Roman,обычный"&amp;7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Девяткин Евгений Владимирович</dc:creator>
  <cp:lastModifiedBy>BochischevaNV</cp:lastModifiedBy>
  <cp:lastPrinted>2020-05-15T04:48:06Z</cp:lastPrinted>
  <dcterms:created xsi:type="dcterms:W3CDTF">2019-07-23T10:55:10Z</dcterms:created>
  <dcterms:modified xsi:type="dcterms:W3CDTF">2020-11-05T08:23:19Z</dcterms:modified>
</cp:coreProperties>
</file>