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5" windowWidth="27795" windowHeight="12015"/>
  </bookViews>
  <sheets>
    <sheet name="стр.1" sheetId="1" r:id="rId1"/>
  </sheets>
  <definedNames>
    <definedName name="TABLE" localSheetId="0">стр.1!#REF!</definedName>
    <definedName name="TABLE_2" localSheetId="0">стр.1!#REF!</definedName>
    <definedName name="_xlnm.Print_Area" localSheetId="0">стр.1!$A$1:$BC$38</definedName>
  </definedNames>
  <calcPr calcId="125725"/>
</workbook>
</file>

<file path=xl/calcChain.xml><?xml version="1.0" encoding="utf-8"?>
<calcChain xmlns="http://schemas.openxmlformats.org/spreadsheetml/2006/main">
  <c r="AT38" i="1"/>
  <c r="AU38"/>
  <c r="AV38"/>
  <c r="AW38"/>
  <c r="AX38"/>
  <c r="AT36"/>
  <c r="AU36"/>
  <c r="AV36"/>
  <c r="AW36"/>
  <c r="AX36"/>
  <c r="AV31"/>
  <c r="AU31"/>
  <c r="AW31"/>
  <c r="AX31"/>
  <c r="AT26"/>
  <c r="AU26"/>
  <c r="AV26"/>
  <c r="AW26"/>
  <c r="AX26"/>
  <c r="T38" l="1"/>
  <c r="U38"/>
  <c r="V38"/>
  <c r="W38"/>
  <c r="X38"/>
  <c r="T37"/>
  <c r="T36" s="1"/>
  <c r="U36"/>
  <c r="V36"/>
  <c r="W36"/>
  <c r="X36"/>
  <c r="U31"/>
  <c r="V31"/>
  <c r="W31"/>
  <c r="X31"/>
  <c r="E26"/>
  <c r="T27"/>
  <c r="V26"/>
  <c r="W26"/>
  <c r="X26"/>
  <c r="AX35" l="1"/>
  <c r="AW35"/>
  <c r="AV35"/>
  <c r="AX32"/>
  <c r="AW32"/>
  <c r="AV32"/>
  <c r="X35" l="1"/>
  <c r="W35"/>
  <c r="V35"/>
  <c r="X34"/>
  <c r="W34"/>
  <c r="X32"/>
  <c r="W32"/>
  <c r="T32" s="1"/>
  <c r="V32"/>
  <c r="X30"/>
  <c r="W30"/>
  <c r="W29"/>
  <c r="W28"/>
  <c r="W27"/>
  <c r="AT33"/>
  <c r="AT34"/>
  <c r="AT35"/>
  <c r="AT32"/>
  <c r="AT28"/>
  <c r="AT29"/>
  <c r="AT30"/>
  <c r="AT27"/>
  <c r="T33"/>
  <c r="T34"/>
  <c r="T35"/>
  <c r="T28"/>
  <c r="T29"/>
  <c r="T30"/>
  <c r="AT31" l="1"/>
  <c r="T31"/>
  <c r="T26"/>
  <c r="AD26"/>
  <c r="AQ31"/>
  <c r="AP31"/>
  <c r="AR31"/>
  <c r="AS31"/>
  <c r="AP38"/>
  <c r="AK36"/>
  <c r="AL36"/>
  <c r="AM36"/>
  <c r="AN36"/>
  <c r="AO36"/>
  <c r="AP36"/>
  <c r="AQ36"/>
  <c r="AQ38" s="1"/>
  <c r="AR36"/>
  <c r="AR38" s="1"/>
  <c r="AS36"/>
  <c r="AO26"/>
  <c r="AP26"/>
  <c r="AQ26"/>
  <c r="AR26"/>
  <c r="AS26"/>
  <c r="P31"/>
  <c r="S31"/>
  <c r="P36"/>
  <c r="P38" s="1"/>
  <c r="Q36"/>
  <c r="R36"/>
  <c r="S36"/>
  <c r="P26"/>
  <c r="Q26"/>
  <c r="S26"/>
  <c r="S38" l="1"/>
  <c r="AS38"/>
  <c r="AJ37"/>
  <c r="AI37"/>
  <c r="AI36" s="1"/>
  <c r="AH37"/>
  <c r="AH36" s="1"/>
  <c r="AG37"/>
  <c r="AG36" s="1"/>
  <c r="AF37"/>
  <c r="AF36" s="1"/>
  <c r="O37"/>
  <c r="O36" s="1"/>
  <c r="J37"/>
  <c r="J36" s="1"/>
  <c r="I37"/>
  <c r="H37"/>
  <c r="G37"/>
  <c r="F37"/>
  <c r="AL38"/>
  <c r="AD36"/>
  <c r="N36"/>
  <c r="M36"/>
  <c r="L36"/>
  <c r="G36" s="1"/>
  <c r="K36"/>
  <c r="F36" s="1"/>
  <c r="I36"/>
  <c r="D36"/>
  <c r="AO35"/>
  <c r="AJ35"/>
  <c r="AI35"/>
  <c r="AH35"/>
  <c r="AG35"/>
  <c r="AF35"/>
  <c r="Q35"/>
  <c r="J35"/>
  <c r="I35"/>
  <c r="H35"/>
  <c r="F35"/>
  <c r="AJ34"/>
  <c r="AE34" s="1"/>
  <c r="AI34"/>
  <c r="AH34"/>
  <c r="AG34"/>
  <c r="AF34"/>
  <c r="O34"/>
  <c r="J34"/>
  <c r="I34"/>
  <c r="H34"/>
  <c r="G34"/>
  <c r="F34"/>
  <c r="AJ33"/>
  <c r="AE33" s="1"/>
  <c r="AI33"/>
  <c r="AH33"/>
  <c r="AG33"/>
  <c r="AF33"/>
  <c r="R33"/>
  <c r="J33"/>
  <c r="I33"/>
  <c r="G33"/>
  <c r="F33"/>
  <c r="AO32"/>
  <c r="AJ32"/>
  <c r="AI32"/>
  <c r="AH32"/>
  <c r="AG32"/>
  <c r="AF32"/>
  <c r="O32"/>
  <c r="J32"/>
  <c r="I32"/>
  <c r="H32"/>
  <c r="G32"/>
  <c r="F32"/>
  <c r="AN31"/>
  <c r="AI31" s="1"/>
  <c r="AM31"/>
  <c r="AH31" s="1"/>
  <c r="AL31"/>
  <c r="AG31" s="1"/>
  <c r="AK31"/>
  <c r="AF31" s="1"/>
  <c r="AD31"/>
  <c r="N31"/>
  <c r="M31"/>
  <c r="L31"/>
  <c r="K31"/>
  <c r="F31" s="1"/>
  <c r="D31"/>
  <c r="AJ30"/>
  <c r="AE30" s="1"/>
  <c r="AI30"/>
  <c r="AH30"/>
  <c r="AG30"/>
  <c r="AF30"/>
  <c r="R30"/>
  <c r="H30" s="1"/>
  <c r="J30"/>
  <c r="I30"/>
  <c r="G30"/>
  <c r="F30"/>
  <c r="AJ29"/>
  <c r="AE29" s="1"/>
  <c r="AI29"/>
  <c r="AH29"/>
  <c r="AG29"/>
  <c r="AF29"/>
  <c r="R29"/>
  <c r="O29" s="1"/>
  <c r="J29"/>
  <c r="I29"/>
  <c r="G29"/>
  <c r="F29"/>
  <c r="AJ28"/>
  <c r="AE28" s="1"/>
  <c r="AI28"/>
  <c r="AH28"/>
  <c r="AG28"/>
  <c r="AF28"/>
  <c r="O28"/>
  <c r="J28"/>
  <c r="I28"/>
  <c r="H28"/>
  <c r="G28"/>
  <c r="F28"/>
  <c r="AJ27"/>
  <c r="AE27" s="1"/>
  <c r="AI27"/>
  <c r="AH27"/>
  <c r="AG27"/>
  <c r="AF27"/>
  <c r="J27"/>
  <c r="E27" s="1"/>
  <c r="I27"/>
  <c r="H27"/>
  <c r="G27"/>
  <c r="F27"/>
  <c r="AN26"/>
  <c r="AI26" s="1"/>
  <c r="AM26"/>
  <c r="AH26" s="1"/>
  <c r="AL26"/>
  <c r="AK26"/>
  <c r="AF26" s="1"/>
  <c r="AG26"/>
  <c r="N26"/>
  <c r="I26" s="1"/>
  <c r="M26"/>
  <c r="L26"/>
  <c r="G26" s="1"/>
  <c r="K26"/>
  <c r="F26" s="1"/>
  <c r="D26"/>
  <c r="H29" l="1"/>
  <c r="R26"/>
  <c r="H26" s="1"/>
  <c r="G35"/>
  <c r="Q31"/>
  <c r="Q38" s="1"/>
  <c r="AE37"/>
  <c r="AE36" s="1"/>
  <c r="AJ36"/>
  <c r="H33"/>
  <c r="R31"/>
  <c r="H31" s="1"/>
  <c r="D38"/>
  <c r="AO31"/>
  <c r="AO38" s="1"/>
  <c r="E32"/>
  <c r="E28"/>
  <c r="AJ31"/>
  <c r="M38"/>
  <c r="AG38"/>
  <c r="E34"/>
  <c r="H36"/>
  <c r="N38"/>
  <c r="AF38"/>
  <c r="O30"/>
  <c r="E30" s="1"/>
  <c r="F38"/>
  <c r="J26"/>
  <c r="AH38"/>
  <c r="AE35"/>
  <c r="L38"/>
  <c r="AM38"/>
  <c r="E29"/>
  <c r="O33"/>
  <c r="E33" s="1"/>
  <c r="O35"/>
  <c r="E35" s="1"/>
  <c r="AD38"/>
  <c r="AN38"/>
  <c r="E36"/>
  <c r="AI38"/>
  <c r="I31"/>
  <c r="I38" s="1"/>
  <c r="AE32"/>
  <c r="E37"/>
  <c r="K38"/>
  <c r="AJ26"/>
  <c r="AE26" s="1"/>
  <c r="J31"/>
  <c r="H38" l="1"/>
  <c r="R38"/>
  <c r="AE31"/>
  <c r="G31"/>
  <c r="G38" s="1"/>
  <c r="O31"/>
  <c r="AE38"/>
  <c r="O26"/>
  <c r="AJ38"/>
  <c r="AK38"/>
  <c r="J38"/>
  <c r="O38" l="1"/>
  <c r="E31"/>
  <c r="E38" s="1"/>
</calcChain>
</file>

<file path=xl/sharedStrings.xml><?xml version="1.0" encoding="utf-8"?>
<sst xmlns="http://schemas.openxmlformats.org/spreadsheetml/2006/main" count="179" uniqueCount="124">
  <si>
    <t>Приложение № 17</t>
  </si>
  <si>
    <t>к приказу Минэнерго России
от 25 апреля 2018 г. № 320</t>
  </si>
  <si>
    <t>___________________</t>
  </si>
  <si>
    <t>(подпись)</t>
  </si>
  <si>
    <t>"___"________2019 год</t>
  </si>
  <si>
    <t>М.П.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</si>
  <si>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</si>
  <si>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</si>
  <si>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квартал</t>
  </si>
  <si>
    <t>2019</t>
  </si>
  <si>
    <t xml:space="preserve"> года</t>
  </si>
  <si>
    <t xml:space="preserve">Отчет о реализации инвестиционной программы </t>
  </si>
  <si>
    <t>Акционерное Общество "Самаранефтегаз"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</si>
  <si>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</si>
  <si>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</si>
  <si>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</si>
  <si>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</si>
  <si>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№ 956 от 19.12.2018 "Об утверждении инвестиционной программы АО "Самаранефтегаз" на период 2019-2023 годов"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</si>
  <si>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</si>
  <si>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</si>
  <si>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</si>
  <si>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</si>
  <si>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 года N, млн. рублей (с НДС)</t>
  </si>
  <si>
    <t>Освоение капитальных вложений года N, млн. рублей (без НДС)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</si>
  <si>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</si>
  <si>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</si>
  <si>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</si>
  <si>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</si>
  <si>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</si>
  <si>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</si>
  <si>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</si>
  <si>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</si>
  <si>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</si>
  <si>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</si>
  <si>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</si>
  <si>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</si>
  <si>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</si>
  <si>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</si>
  <si>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</si>
  <si>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</si>
  <si>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</si>
  <si>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</si>
  <si>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</si>
  <si>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</si>
  <si>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</si>
  <si>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</si>
  <si>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</si>
  <si>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</si>
  <si>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</si>
  <si>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</si>
  <si>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</si>
  <si>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</si>
  <si>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</si>
  <si>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</si>
  <si>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</si>
  <si>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</si>
  <si>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</si>
  <si>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</si>
  <si>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</si>
  <si>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</si>
  <si>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</si>
  <si>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</si>
  <si>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</si>
  <si>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</si>
  <si>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</si>
  <si>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</si>
  <si>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</si>
  <si>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</si>
  <si>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</si>
  <si>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</si>
  <si>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</si>
  <si>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</si>
  <si>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</si>
  <si>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</si>
  <si>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</si>
  <si>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</si>
  <si>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</si>
  <si>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</si>
  <si>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</si>
  <si>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</si>
  <si>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</si>
  <si>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</si>
  <si>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</si>
  <si>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</si>
  <si>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</si>
  <si>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</si>
  <si>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1.1</t>
  </si>
  <si>
    <t>Самарская область</t>
  </si>
  <si>
    <t>1.2</t>
  </si>
  <si>
    <t>Реконструкция, модернизация, техническое перевооружение, всего, в том числе</t>
  </si>
  <si>
    <t>1.2.2</t>
  </si>
  <si>
    <t xml:space="preserve">Техническое перевооружение ПС 110/35/6 кВ "Лугань" </t>
  </si>
  <si>
    <t>RK_OA SNG_02</t>
  </si>
  <si>
    <t>1.2.3</t>
  </si>
  <si>
    <t>Техническое перевооружение ПС 110/6кВ "Горбуновская"</t>
  </si>
  <si>
    <t>RK_OA SNG_03</t>
  </si>
  <si>
    <t>1.2.4</t>
  </si>
  <si>
    <t>Техническое перевооружение ПС 110/35/6 кВ "Тимашевская"</t>
  </si>
  <si>
    <t>RK_OA SNG_04</t>
  </si>
  <si>
    <t>1.2.29</t>
  </si>
  <si>
    <t>Техническое перевооружение ПС 35/6 кВ "Промысловая" (2 цех)</t>
  </si>
  <si>
    <t>RK_OA SNG_19</t>
  </si>
  <si>
    <t>1.4</t>
  </si>
  <si>
    <t>Прочее новое строительство объектов электросетевого хозяйства, всего</t>
  </si>
  <si>
    <t>1.4.5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</si>
  <si>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</si>
  <si>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</si>
  <si>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1.4.9</t>
  </si>
  <si>
    <t>Строительство двухтрансформаторной ПС 2*4,0 МВА.
ПС 35/10кВ  Карабикуловского месторождения</t>
  </si>
  <si>
    <t>NS_OA SNG_10</t>
  </si>
  <si>
    <t>1.4.10</t>
  </si>
  <si>
    <t>Строительство  ВЛ-35 кВ 51 км
ВЛ - 35 кВ  Карабикуловского месторождения</t>
  </si>
  <si>
    <t>NS_OA SNG_11</t>
  </si>
  <si>
    <t>1.4.11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</si>
  <si>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</si>
  <si>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</si>
  <si>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1.6</t>
  </si>
  <si>
    <t>Прочие инвестиционные проекты, всего, в т.ч.</t>
  </si>
  <si>
    <t>1.6.1</t>
  </si>
  <si>
    <t>Установка новых БСК в центры нагрузок</t>
  </si>
  <si>
    <t>PES_OA SNG_DD_29</t>
  </si>
  <si>
    <t>ВСЕГО по инвестиционной программе, в том числе:</t>
  </si>
  <si>
    <t>III</t>
  </si>
  <si>
    <t>Утверждаю
Первый заместитель
генерального директора по производству - 
главный инженер
АО "Самаранефтегаз"
Н.А. Останков</t>
  </si>
</sst>
</file>

<file path=xl/styles.xml><?xml version="1.0" encoding="utf-8"?>
<styleSheet xmlns="http://schemas.openxmlformats.org/spreadsheetml/2006/main">
  <numFmts count="2">
    <numFmt numFmtId="164" formatCode="0.000%"/>
    <numFmt numFmtId="165" formatCode="_-* #,##0.00_р_._-;\-* #,##0.00_р_._-;_-* &quot;-&quot;??_р_._-;_-@_-"/>
  </numFmts>
  <fonts count="9">
    <font>
      <sz val="10"/>
      <name val="Arial Cyr"/>
      <charset val="204"/>
    </font>
    <font>
      <sz val="10"/>
      <name val="Arial Cyr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49" fontId="8" fillId="0" borderId="8">
      <alignment horizontal="left" vertical="center" wrapText="1"/>
    </xf>
    <xf numFmtId="3" fontId="8" fillId="0" borderId="8">
      <alignment horizontal="right" vertical="center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0" fontId="2" fillId="0" borderId="0" xfId="0" applyFont="1" applyAlignment="1">
      <alignment horizontal="right"/>
    </xf>
    <xf numFmtId="0" fontId="2" fillId="2" borderId="0" xfId="0" applyNumberFormat="1" applyFont="1" applyFill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5" fillId="2" borderId="0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textRotation="90" wrapText="1"/>
    </xf>
    <xf numFmtId="0" fontId="5" fillId="2" borderId="8" xfId="0" applyNumberFormat="1" applyFont="1" applyFill="1" applyBorder="1" applyAlignment="1">
      <alignment horizontal="center" textRotation="90" wrapText="1"/>
    </xf>
    <xf numFmtId="0" fontId="5" fillId="0" borderId="8" xfId="0" applyNumberFormat="1" applyFont="1" applyBorder="1" applyAlignment="1">
      <alignment horizontal="center" vertical="top"/>
    </xf>
    <xf numFmtId="0" fontId="5" fillId="2" borderId="8" xfId="0" applyNumberFormat="1" applyFont="1" applyFill="1" applyBorder="1" applyAlignment="1">
      <alignment horizontal="center" vertical="top"/>
    </xf>
    <xf numFmtId="49" fontId="2" fillId="0" borderId="8" xfId="0" applyNumberFormat="1" applyFont="1" applyBorder="1" applyAlignment="1">
      <alignment horizont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 vertical="top"/>
    </xf>
    <xf numFmtId="0" fontId="2" fillId="2" borderId="8" xfId="0" applyNumberFormat="1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6" fillId="0" borderId="8" xfId="0" applyFont="1" applyFill="1" applyBorder="1" applyAlignment="1">
      <alignment horizontal="left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/>
    </xf>
    <xf numFmtId="0" fontId="5" fillId="0" borderId="8" xfId="0" applyNumberFormat="1" applyFont="1" applyBorder="1" applyAlignment="1">
      <alignment horizontal="center"/>
    </xf>
    <xf numFmtId="2" fontId="5" fillId="2" borderId="6" xfId="0" applyNumberFormat="1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wrapText="1"/>
    </xf>
    <xf numFmtId="0" fontId="5" fillId="0" borderId="2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</cellXfs>
  <cellStyles count="7">
    <cellStyle name="s1400" xfId="2"/>
    <cellStyle name="s1404" xfId="3"/>
    <cellStyle name="Обычный" xfId="0" builtinId="0"/>
    <cellStyle name="Обычный 7" xfId="1"/>
    <cellStyle name="Процентный 2" xfId="4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8"/>
  <sheetViews>
    <sheetView tabSelected="1" view="pageBreakPreview" zoomScale="115" zoomScaleNormal="120" zoomScaleSheetLayoutView="115" zoomScalePageLayoutView="110" workbookViewId="0">
      <selection activeCell="A9" sqref="A9:BC9"/>
    </sheetView>
  </sheetViews>
  <sheetFormatPr defaultRowHeight="15.75"/>
  <cols>
    <col min="1" max="1" width="5.7109375" style="6" customWidth="1"/>
    <col min="2" max="2" width="13.7109375" style="6" customWidth="1"/>
    <col min="3" max="3" width="8.85546875" style="6" customWidth="1"/>
    <col min="4" max="4" width="5" style="6" customWidth="1"/>
    <col min="5" max="5" width="4.28515625" style="6" customWidth="1"/>
    <col min="6" max="6" width="3" style="6" customWidth="1"/>
    <col min="7" max="7" width="4.140625" style="6" customWidth="1"/>
    <col min="8" max="8" width="3.7109375" style="6" customWidth="1"/>
    <col min="9" max="9" width="4.140625" style="6" customWidth="1"/>
    <col min="10" max="10" width="4" style="7" customWidth="1"/>
    <col min="11" max="11" width="3" style="7" customWidth="1"/>
    <col min="12" max="14" width="3.28515625" style="7" customWidth="1"/>
    <col min="15" max="15" width="4.85546875" style="6" customWidth="1"/>
    <col min="16" max="19" width="3.28515625" style="6" customWidth="1"/>
    <col min="20" max="20" width="4.140625" style="6" customWidth="1"/>
    <col min="21" max="21" width="3.42578125" style="6" customWidth="1"/>
    <col min="22" max="22" width="3.85546875" style="6" customWidth="1"/>
    <col min="23" max="23" width="4" style="6" customWidth="1"/>
    <col min="24" max="24" width="3.28515625" style="6" customWidth="1"/>
    <col min="25" max="26" width="2.5703125" style="6" customWidth="1"/>
    <col min="27" max="28" width="2.7109375" style="6" customWidth="1"/>
    <col min="29" max="29" width="2.5703125" style="6" customWidth="1"/>
    <col min="30" max="30" width="5.140625" style="6" customWidth="1"/>
    <col min="31" max="31" width="4.140625" style="6" customWidth="1"/>
    <col min="32" max="32" width="2.85546875" style="6" customWidth="1"/>
    <col min="33" max="33" width="4" style="6" customWidth="1"/>
    <col min="34" max="34" width="3.28515625" style="6" customWidth="1"/>
    <col min="35" max="35" width="4.140625" style="6" customWidth="1"/>
    <col min="36" max="36" width="4" style="7" customWidth="1"/>
    <col min="37" max="37" width="2.85546875" style="7" customWidth="1"/>
    <col min="38" max="38" width="4.28515625" style="7" customWidth="1"/>
    <col min="39" max="40" width="3.28515625" style="7" customWidth="1"/>
    <col min="41" max="41" width="5" style="6" customWidth="1"/>
    <col min="42" max="42" width="4.140625" style="6" customWidth="1"/>
    <col min="43" max="43" width="4.42578125" style="6" customWidth="1"/>
    <col min="44" max="45" width="3.28515625" style="6" customWidth="1"/>
    <col min="46" max="46" width="4" style="6" customWidth="1"/>
    <col min="47" max="47" width="3.5703125" style="6" customWidth="1"/>
    <col min="48" max="48" width="4.140625" style="6" customWidth="1"/>
    <col min="49" max="49" width="3.42578125" style="6" customWidth="1"/>
    <col min="50" max="50" width="3.28515625" style="6" customWidth="1"/>
    <col min="51" max="51" width="2.42578125" style="6" customWidth="1"/>
    <col min="52" max="52" width="2.28515625" style="6" customWidth="1"/>
    <col min="53" max="54" width="3.28515625" style="6" customWidth="1"/>
    <col min="55" max="55" width="2.85546875" style="6" customWidth="1"/>
    <col min="56" max="56" width="11.140625" style="6" customWidth="1"/>
    <col min="57" max="16384" width="9.140625" style="6"/>
  </cols>
  <sheetData>
    <row r="1" spans="1:55" s="1" customFormat="1" ht="10.5">
      <c r="J1" s="2"/>
      <c r="K1" s="2"/>
      <c r="L1" s="2"/>
      <c r="M1" s="2"/>
      <c r="N1" s="2"/>
      <c r="AJ1" s="2"/>
      <c r="AK1" s="2"/>
      <c r="AL1" s="2"/>
      <c r="AM1" s="2"/>
      <c r="AN1" s="2"/>
      <c r="BC1" s="3" t="s">
        <v>0</v>
      </c>
    </row>
    <row r="2" spans="1:55" s="1" customFormat="1" ht="21" customHeight="1">
      <c r="J2" s="2"/>
      <c r="K2" s="2"/>
      <c r="L2" s="2"/>
      <c r="M2" s="2"/>
      <c r="N2" s="2"/>
      <c r="AJ2" s="2"/>
      <c r="AK2" s="2"/>
      <c r="AL2" s="2"/>
      <c r="AM2" s="2"/>
      <c r="AN2" s="2"/>
      <c r="AX2" s="61" t="s">
        <v>1</v>
      </c>
      <c r="AY2" s="61"/>
      <c r="AZ2" s="61"/>
      <c r="BA2" s="61"/>
      <c r="BB2" s="61"/>
      <c r="BC2" s="61"/>
    </row>
    <row r="3" spans="1:55" s="1" customFormat="1" ht="21" customHeight="1">
      <c r="J3" s="2"/>
      <c r="K3" s="2"/>
      <c r="L3" s="2"/>
      <c r="M3" s="2"/>
      <c r="N3" s="2"/>
      <c r="AJ3" s="2"/>
      <c r="AK3" s="2"/>
      <c r="AL3" s="2"/>
      <c r="AM3" s="2"/>
      <c r="AN3" s="2"/>
      <c r="AX3" s="4"/>
      <c r="AY3" s="4"/>
      <c r="AZ3" s="4"/>
      <c r="BA3" s="4"/>
      <c r="BB3" s="4"/>
      <c r="BC3" s="4"/>
    </row>
    <row r="4" spans="1:55" s="1" customFormat="1" ht="83.25" customHeight="1">
      <c r="J4" s="2"/>
      <c r="K4" s="2"/>
      <c r="L4" s="2"/>
      <c r="M4" s="2"/>
      <c r="N4" s="2"/>
      <c r="AJ4" s="2"/>
      <c r="AK4" s="2"/>
      <c r="AL4" s="2"/>
      <c r="AM4" s="2"/>
      <c r="AN4" s="2"/>
      <c r="AX4" s="62" t="s">
        <v>123</v>
      </c>
      <c r="AY4" s="62"/>
      <c r="AZ4" s="62"/>
      <c r="BA4" s="62"/>
      <c r="BB4" s="62"/>
      <c r="BC4" s="62"/>
    </row>
    <row r="5" spans="1:55" s="1" customFormat="1" ht="13.5" customHeight="1">
      <c r="J5" s="2"/>
      <c r="K5" s="2"/>
      <c r="L5" s="2"/>
      <c r="M5" s="2"/>
      <c r="N5" s="2"/>
      <c r="AJ5" s="2"/>
      <c r="AK5" s="2"/>
      <c r="AL5" s="2"/>
      <c r="AM5" s="2"/>
      <c r="AN5" s="2"/>
      <c r="AX5" s="63" t="s">
        <v>2</v>
      </c>
      <c r="AY5" s="63"/>
      <c r="AZ5" s="63"/>
      <c r="BA5" s="63"/>
      <c r="BB5" s="63"/>
      <c r="BC5" s="63"/>
    </row>
    <row r="6" spans="1:55" s="1" customFormat="1" ht="10.5" customHeight="1">
      <c r="J6" s="2"/>
      <c r="K6" s="2"/>
      <c r="L6" s="2"/>
      <c r="M6" s="2"/>
      <c r="N6" s="2"/>
      <c r="AJ6" s="2"/>
      <c r="AK6" s="2"/>
      <c r="AL6" s="2"/>
      <c r="AM6" s="2"/>
      <c r="AN6" s="2"/>
      <c r="AX6" s="5"/>
      <c r="AY6" s="5"/>
      <c r="AZ6" s="64" t="s">
        <v>3</v>
      </c>
      <c r="BA6" s="64"/>
      <c r="BB6" s="64"/>
      <c r="BC6" s="64"/>
    </row>
    <row r="7" spans="1:55" s="1" customFormat="1" ht="15" customHeight="1">
      <c r="J7" s="2"/>
      <c r="K7" s="2"/>
      <c r="L7" s="2"/>
      <c r="M7" s="2"/>
      <c r="N7" s="2"/>
      <c r="AJ7" s="2"/>
      <c r="AK7" s="2"/>
      <c r="AL7" s="2"/>
      <c r="AM7" s="2"/>
      <c r="AN7" s="2"/>
      <c r="AX7" s="62" t="s">
        <v>4</v>
      </c>
      <c r="AY7" s="62"/>
      <c r="AZ7" s="62"/>
      <c r="BA7" s="62"/>
      <c r="BB7" s="62"/>
      <c r="BC7" s="62"/>
    </row>
    <row r="8" spans="1:55" s="1" customFormat="1" ht="21" customHeight="1">
      <c r="J8" s="2"/>
      <c r="K8" s="2"/>
      <c r="L8" s="2"/>
      <c r="M8" s="2"/>
      <c r="N8" s="2"/>
      <c r="AJ8" s="2"/>
      <c r="AK8" s="2"/>
      <c r="AL8" s="2"/>
      <c r="AM8" s="2"/>
      <c r="AN8" s="2"/>
      <c r="AX8" s="5"/>
      <c r="AY8" s="5"/>
      <c r="AZ8" s="5"/>
      <c r="BA8" s="64" t="s">
        <v>5</v>
      </c>
      <c r="BB8" s="64"/>
      <c r="BC8" s="64"/>
    </row>
    <row r="9" spans="1:55" s="1" customFormat="1" ht="9.75" customHeight="1">
      <c r="A9" s="65" t="s">
        <v>6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</row>
    <row r="10" spans="1:55" s="1" customFormat="1" ht="10.5">
      <c r="J10" s="2"/>
      <c r="K10" s="2"/>
      <c r="L10" s="2"/>
      <c r="M10" s="2"/>
      <c r="N10" s="2"/>
      <c r="U10" s="3" t="s">
        <v>7</v>
      </c>
      <c r="V10" s="51" t="s">
        <v>122</v>
      </c>
      <c r="W10" s="51"/>
      <c r="X10" s="65" t="s">
        <v>8</v>
      </c>
      <c r="Y10" s="65"/>
      <c r="Z10" s="51" t="s">
        <v>9</v>
      </c>
      <c r="AA10" s="51"/>
      <c r="AB10" s="1" t="s">
        <v>10</v>
      </c>
      <c r="AJ10" s="2"/>
      <c r="AK10" s="2"/>
      <c r="AL10" s="2"/>
      <c r="AM10" s="2"/>
      <c r="AN10" s="2"/>
    </row>
    <row r="11" spans="1:55" ht="9" customHeight="1"/>
    <row r="12" spans="1:55" s="1" customFormat="1" ht="10.5">
      <c r="J12" s="2"/>
      <c r="K12" s="2"/>
      <c r="L12" s="2"/>
      <c r="M12" s="2"/>
      <c r="N12" s="2"/>
      <c r="V12" s="8" t="s">
        <v>11</v>
      </c>
      <c r="W12" s="66" t="s">
        <v>12</v>
      </c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9"/>
      <c r="AM12" s="9"/>
      <c r="AN12" s="9"/>
      <c r="AO12" s="10"/>
    </row>
    <row r="13" spans="1:55" s="11" customFormat="1" ht="10.5" customHeight="1">
      <c r="J13" s="12"/>
      <c r="K13" s="12"/>
      <c r="L13" s="12"/>
      <c r="M13" s="12"/>
      <c r="N13" s="12"/>
      <c r="W13" s="53" t="s">
        <v>13</v>
      </c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13"/>
      <c r="AM13" s="13"/>
      <c r="AN13" s="13"/>
      <c r="AO13" s="14"/>
    </row>
    <row r="14" spans="1:55" ht="9" customHeight="1"/>
    <row r="15" spans="1:55" s="1" customFormat="1" ht="10.5">
      <c r="J15" s="2"/>
      <c r="K15" s="2"/>
      <c r="L15" s="2"/>
      <c r="M15" s="2"/>
      <c r="N15" s="2"/>
      <c r="Y15" s="3" t="s">
        <v>14</v>
      </c>
      <c r="Z15" s="51" t="s">
        <v>9</v>
      </c>
      <c r="AA15" s="51"/>
      <c r="AB15" s="1" t="s">
        <v>15</v>
      </c>
      <c r="AJ15" s="2"/>
      <c r="AK15" s="2"/>
      <c r="AL15" s="2"/>
      <c r="AM15" s="2"/>
      <c r="AN15" s="2"/>
    </row>
    <row r="16" spans="1:55" ht="9" customHeight="1"/>
    <row r="17" spans="1:55" s="1" customFormat="1" ht="10.5" customHeight="1">
      <c r="J17" s="2"/>
      <c r="K17" s="2"/>
      <c r="L17" s="2"/>
      <c r="M17" s="2"/>
      <c r="N17" s="2"/>
      <c r="X17" s="3" t="s">
        <v>16</v>
      </c>
      <c r="Y17" s="52" t="s">
        <v>17</v>
      </c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</row>
    <row r="18" spans="1:55" s="11" customFormat="1" ht="8.25">
      <c r="J18" s="12"/>
      <c r="K18" s="12"/>
      <c r="L18" s="12"/>
      <c r="M18" s="12"/>
      <c r="N18" s="12"/>
      <c r="Y18" s="53" t="s">
        <v>18</v>
      </c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13"/>
      <c r="AO18" s="14"/>
      <c r="AP18" s="14"/>
    </row>
    <row r="19" spans="1:55" s="1" customFormat="1" ht="9" customHeight="1">
      <c r="E19" s="15"/>
      <c r="F19" s="15"/>
      <c r="G19" s="15"/>
      <c r="H19" s="15"/>
      <c r="I19" s="15"/>
      <c r="J19" s="2"/>
      <c r="K19" s="2"/>
      <c r="L19" s="2"/>
      <c r="M19" s="2"/>
      <c r="N19" s="2"/>
      <c r="AJ19" s="2"/>
      <c r="AK19" s="2"/>
      <c r="AL19" s="2"/>
      <c r="AM19" s="2"/>
      <c r="AN19" s="2"/>
    </row>
    <row r="20" spans="1:55" s="11" customFormat="1" ht="15" customHeight="1">
      <c r="A20" s="49" t="s">
        <v>19</v>
      </c>
      <c r="B20" s="49" t="s">
        <v>20</v>
      </c>
      <c r="C20" s="49" t="s">
        <v>21</v>
      </c>
      <c r="D20" s="43" t="s">
        <v>22</v>
      </c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5"/>
      <c r="AD20" s="55" t="s">
        <v>23</v>
      </c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7"/>
    </row>
    <row r="21" spans="1:55" s="11" customFormat="1" ht="15" customHeight="1">
      <c r="A21" s="54"/>
      <c r="B21" s="54"/>
      <c r="C21" s="54"/>
      <c r="D21" s="16" t="s">
        <v>24</v>
      </c>
      <c r="E21" s="58" t="s">
        <v>25</v>
      </c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60"/>
      <c r="AD21" s="17" t="s">
        <v>24</v>
      </c>
      <c r="AE21" s="43" t="s">
        <v>25</v>
      </c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5"/>
    </row>
    <row r="22" spans="1:55" s="11" customFormat="1" ht="15" customHeight="1">
      <c r="A22" s="54"/>
      <c r="B22" s="54"/>
      <c r="C22" s="54"/>
      <c r="D22" s="49" t="s">
        <v>26</v>
      </c>
      <c r="E22" s="43" t="s">
        <v>26</v>
      </c>
      <c r="F22" s="44"/>
      <c r="G22" s="44"/>
      <c r="H22" s="44"/>
      <c r="I22" s="45"/>
      <c r="J22" s="40" t="s">
        <v>27</v>
      </c>
      <c r="K22" s="41"/>
      <c r="L22" s="41"/>
      <c r="M22" s="41"/>
      <c r="N22" s="42"/>
      <c r="O22" s="43" t="s">
        <v>28</v>
      </c>
      <c r="P22" s="44"/>
      <c r="Q22" s="44"/>
      <c r="R22" s="44"/>
      <c r="S22" s="45"/>
      <c r="T22" s="43" t="s">
        <v>29</v>
      </c>
      <c r="U22" s="44"/>
      <c r="V22" s="44"/>
      <c r="W22" s="44"/>
      <c r="X22" s="45"/>
      <c r="Y22" s="43" t="s">
        <v>30</v>
      </c>
      <c r="Z22" s="44"/>
      <c r="AA22" s="44"/>
      <c r="AB22" s="44"/>
      <c r="AC22" s="45"/>
      <c r="AD22" s="49" t="s">
        <v>26</v>
      </c>
      <c r="AE22" s="43" t="s">
        <v>26</v>
      </c>
      <c r="AF22" s="44"/>
      <c r="AG22" s="44"/>
      <c r="AH22" s="44"/>
      <c r="AI22" s="45"/>
      <c r="AJ22" s="40" t="s">
        <v>27</v>
      </c>
      <c r="AK22" s="41"/>
      <c r="AL22" s="41"/>
      <c r="AM22" s="41"/>
      <c r="AN22" s="42"/>
      <c r="AO22" s="43" t="s">
        <v>28</v>
      </c>
      <c r="AP22" s="44"/>
      <c r="AQ22" s="44"/>
      <c r="AR22" s="44"/>
      <c r="AS22" s="45"/>
      <c r="AT22" s="43" t="s">
        <v>29</v>
      </c>
      <c r="AU22" s="44"/>
      <c r="AV22" s="44"/>
      <c r="AW22" s="44"/>
      <c r="AX22" s="45"/>
      <c r="AY22" s="43" t="s">
        <v>30</v>
      </c>
      <c r="AZ22" s="44"/>
      <c r="BA22" s="44"/>
      <c r="BB22" s="44"/>
      <c r="BC22" s="45"/>
    </row>
    <row r="23" spans="1:55" s="11" customFormat="1" ht="108" customHeight="1">
      <c r="A23" s="54"/>
      <c r="B23" s="54"/>
      <c r="C23" s="54"/>
      <c r="D23" s="50"/>
      <c r="E23" s="18" t="s">
        <v>31</v>
      </c>
      <c r="F23" s="18" t="s">
        <v>32</v>
      </c>
      <c r="G23" s="18" t="s">
        <v>33</v>
      </c>
      <c r="H23" s="18" t="s">
        <v>34</v>
      </c>
      <c r="I23" s="18" t="s">
        <v>35</v>
      </c>
      <c r="J23" s="19" t="s">
        <v>31</v>
      </c>
      <c r="K23" s="19" t="s">
        <v>32</v>
      </c>
      <c r="L23" s="19" t="s">
        <v>33</v>
      </c>
      <c r="M23" s="19" t="s">
        <v>34</v>
      </c>
      <c r="N23" s="19" t="s">
        <v>35</v>
      </c>
      <c r="O23" s="18" t="s">
        <v>31</v>
      </c>
      <c r="P23" s="18" t="s">
        <v>32</v>
      </c>
      <c r="Q23" s="18" t="s">
        <v>33</v>
      </c>
      <c r="R23" s="18" t="s">
        <v>34</v>
      </c>
      <c r="S23" s="18" t="s">
        <v>35</v>
      </c>
      <c r="T23" s="18" t="s">
        <v>31</v>
      </c>
      <c r="U23" s="18" t="s">
        <v>32</v>
      </c>
      <c r="V23" s="18" t="s">
        <v>33</v>
      </c>
      <c r="W23" s="18" t="s">
        <v>34</v>
      </c>
      <c r="X23" s="18" t="s">
        <v>35</v>
      </c>
      <c r="Y23" s="18" t="s">
        <v>31</v>
      </c>
      <c r="Z23" s="18" t="s">
        <v>32</v>
      </c>
      <c r="AA23" s="18" t="s">
        <v>33</v>
      </c>
      <c r="AB23" s="18" t="s">
        <v>34</v>
      </c>
      <c r="AC23" s="18" t="s">
        <v>35</v>
      </c>
      <c r="AD23" s="50"/>
      <c r="AE23" s="18" t="s">
        <v>31</v>
      </c>
      <c r="AF23" s="18" t="s">
        <v>32</v>
      </c>
      <c r="AG23" s="18" t="s">
        <v>33</v>
      </c>
      <c r="AH23" s="18" t="s">
        <v>34</v>
      </c>
      <c r="AI23" s="18" t="s">
        <v>35</v>
      </c>
      <c r="AJ23" s="19" t="s">
        <v>31</v>
      </c>
      <c r="AK23" s="19" t="s">
        <v>32</v>
      </c>
      <c r="AL23" s="19" t="s">
        <v>33</v>
      </c>
      <c r="AM23" s="19" t="s">
        <v>34</v>
      </c>
      <c r="AN23" s="19" t="s">
        <v>35</v>
      </c>
      <c r="AO23" s="18" t="s">
        <v>31</v>
      </c>
      <c r="AP23" s="18" t="s">
        <v>32</v>
      </c>
      <c r="AQ23" s="18" t="s">
        <v>33</v>
      </c>
      <c r="AR23" s="18" t="s">
        <v>34</v>
      </c>
      <c r="AS23" s="18" t="s">
        <v>35</v>
      </c>
      <c r="AT23" s="18" t="s">
        <v>31</v>
      </c>
      <c r="AU23" s="18" t="s">
        <v>32</v>
      </c>
      <c r="AV23" s="18" t="s">
        <v>33</v>
      </c>
      <c r="AW23" s="18" t="s">
        <v>34</v>
      </c>
      <c r="AX23" s="18" t="s">
        <v>35</v>
      </c>
      <c r="AY23" s="18" t="s">
        <v>31</v>
      </c>
      <c r="AZ23" s="18" t="s">
        <v>32</v>
      </c>
      <c r="BA23" s="18" t="s">
        <v>33</v>
      </c>
      <c r="BB23" s="18" t="s">
        <v>34</v>
      </c>
      <c r="BC23" s="18" t="s">
        <v>35</v>
      </c>
    </row>
    <row r="24" spans="1:55" s="11" customFormat="1" ht="8.25">
      <c r="A24" s="20">
        <v>1</v>
      </c>
      <c r="B24" s="20">
        <v>2</v>
      </c>
      <c r="C24" s="20">
        <v>3</v>
      </c>
      <c r="D24" s="20">
        <v>4</v>
      </c>
      <c r="E24" s="20" t="s">
        <v>36</v>
      </c>
      <c r="F24" s="20" t="s">
        <v>37</v>
      </c>
      <c r="G24" s="20" t="s">
        <v>38</v>
      </c>
      <c r="H24" s="20" t="s">
        <v>39</v>
      </c>
      <c r="I24" s="20" t="s">
        <v>40</v>
      </c>
      <c r="J24" s="21" t="s">
        <v>41</v>
      </c>
      <c r="K24" s="21" t="s">
        <v>42</v>
      </c>
      <c r="L24" s="21" t="s">
        <v>43</v>
      </c>
      <c r="M24" s="21" t="s">
        <v>44</v>
      </c>
      <c r="N24" s="21" t="s">
        <v>45</v>
      </c>
      <c r="O24" s="20" t="s">
        <v>46</v>
      </c>
      <c r="P24" s="20" t="s">
        <v>47</v>
      </c>
      <c r="Q24" s="20" t="s">
        <v>48</v>
      </c>
      <c r="R24" s="20" t="s">
        <v>49</v>
      </c>
      <c r="S24" s="20" t="s">
        <v>50</v>
      </c>
      <c r="T24" s="20" t="s">
        <v>51</v>
      </c>
      <c r="U24" s="20" t="s">
        <v>52</v>
      </c>
      <c r="V24" s="20" t="s">
        <v>53</v>
      </c>
      <c r="W24" s="20" t="s">
        <v>54</v>
      </c>
      <c r="X24" s="20" t="s">
        <v>55</v>
      </c>
      <c r="Y24" s="20" t="s">
        <v>56</v>
      </c>
      <c r="Z24" s="20" t="s">
        <v>57</v>
      </c>
      <c r="AA24" s="20" t="s">
        <v>58</v>
      </c>
      <c r="AB24" s="20" t="s">
        <v>59</v>
      </c>
      <c r="AC24" s="20" t="s">
        <v>60</v>
      </c>
      <c r="AD24" s="20">
        <v>6</v>
      </c>
      <c r="AE24" s="20" t="s">
        <v>61</v>
      </c>
      <c r="AF24" s="20" t="s">
        <v>62</v>
      </c>
      <c r="AG24" s="20" t="s">
        <v>63</v>
      </c>
      <c r="AH24" s="20" t="s">
        <v>64</v>
      </c>
      <c r="AI24" s="20" t="s">
        <v>65</v>
      </c>
      <c r="AJ24" s="21" t="s">
        <v>66</v>
      </c>
      <c r="AK24" s="21" t="s">
        <v>67</v>
      </c>
      <c r="AL24" s="21" t="s">
        <v>68</v>
      </c>
      <c r="AM24" s="21" t="s">
        <v>69</v>
      </c>
      <c r="AN24" s="21" t="s">
        <v>70</v>
      </c>
      <c r="AO24" s="20" t="s">
        <v>71</v>
      </c>
      <c r="AP24" s="20" t="s">
        <v>72</v>
      </c>
      <c r="AQ24" s="20" t="s">
        <v>73</v>
      </c>
      <c r="AR24" s="20" t="s">
        <v>74</v>
      </c>
      <c r="AS24" s="20" t="s">
        <v>75</v>
      </c>
      <c r="AT24" s="20" t="s">
        <v>76</v>
      </c>
      <c r="AU24" s="20" t="s">
        <v>77</v>
      </c>
      <c r="AV24" s="20" t="s">
        <v>78</v>
      </c>
      <c r="AW24" s="20" t="s">
        <v>79</v>
      </c>
      <c r="AX24" s="20" t="s">
        <v>80</v>
      </c>
      <c r="AY24" s="20" t="s">
        <v>81</v>
      </c>
      <c r="AZ24" s="20" t="s">
        <v>82</v>
      </c>
      <c r="BA24" s="20" t="s">
        <v>83</v>
      </c>
      <c r="BB24" s="20" t="s">
        <v>84</v>
      </c>
      <c r="BC24" s="20" t="s">
        <v>85</v>
      </c>
    </row>
    <row r="25" spans="1:55" s="27" customFormat="1" ht="11.25">
      <c r="A25" s="22" t="s">
        <v>86</v>
      </c>
      <c r="B25" s="23" t="s">
        <v>87</v>
      </c>
      <c r="C25" s="24"/>
      <c r="D25" s="25"/>
      <c r="E25" s="25"/>
      <c r="F25" s="25"/>
      <c r="G25" s="25"/>
      <c r="H25" s="25"/>
      <c r="I25" s="25"/>
      <c r="J25" s="26"/>
      <c r="K25" s="26"/>
      <c r="L25" s="26"/>
      <c r="M25" s="26"/>
      <c r="N25" s="26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6"/>
      <c r="AK25" s="26"/>
      <c r="AL25" s="26"/>
      <c r="AM25" s="26"/>
      <c r="AN25" s="26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</row>
    <row r="26" spans="1:55" s="27" customFormat="1" ht="52.5">
      <c r="A26" s="22" t="s">
        <v>88</v>
      </c>
      <c r="B26" s="28" t="s">
        <v>89</v>
      </c>
      <c r="C26" s="24"/>
      <c r="D26" s="29">
        <f>D27+D28+D29+D30</f>
        <v>311.17328189540302</v>
      </c>
      <c r="E26" s="29">
        <f>J26+O26+T26+Y26</f>
        <v>7.6583520399925984</v>
      </c>
      <c r="F26" s="30">
        <f>K26+P26+U26+Z26</f>
        <v>0</v>
      </c>
      <c r="G26" s="30">
        <f>L26+Q26+V26+AA26</f>
        <v>0</v>
      </c>
      <c r="H26" s="31">
        <f>M26+R26+W26+AB26</f>
        <v>7.2252003899999995</v>
      </c>
      <c r="I26" s="31">
        <f>N26+S26+X26+AC26</f>
        <v>0.43315164999259836</v>
      </c>
      <c r="J26" s="31">
        <f>J27+J28+J29+J30</f>
        <v>0.60305695999259834</v>
      </c>
      <c r="K26" s="30">
        <f>K27+K28+K29+K30</f>
        <v>0</v>
      </c>
      <c r="L26" s="30">
        <f>L27+L28+L29+L30</f>
        <v>0</v>
      </c>
      <c r="M26" s="31">
        <f>M27+M28+M29+M30</f>
        <v>0.18790530999999999</v>
      </c>
      <c r="N26" s="31">
        <f>N27+N28+N29+N30</f>
        <v>0.41515164999259835</v>
      </c>
      <c r="O26" s="31">
        <f t="shared" ref="O26:X26" si="0">O27+O28+O29+O30</f>
        <v>2.48270152</v>
      </c>
      <c r="P26" s="30">
        <f t="shared" si="0"/>
        <v>0</v>
      </c>
      <c r="Q26" s="30">
        <f t="shared" si="0"/>
        <v>0</v>
      </c>
      <c r="R26" s="31">
        <f t="shared" si="0"/>
        <v>2.48270152</v>
      </c>
      <c r="S26" s="30">
        <f t="shared" si="0"/>
        <v>0</v>
      </c>
      <c r="T26" s="31">
        <f>T27+T28+T29+T30</f>
        <v>4.5725935599999996</v>
      </c>
      <c r="U26" s="30">
        <v>0</v>
      </c>
      <c r="V26" s="30">
        <f t="shared" si="0"/>
        <v>0</v>
      </c>
      <c r="W26" s="31">
        <f t="shared" si="0"/>
        <v>4.5545935599999998</v>
      </c>
      <c r="X26" s="31">
        <f t="shared" si="0"/>
        <v>1.7999999999999999E-2</v>
      </c>
      <c r="Y26" s="25"/>
      <c r="Z26" s="25"/>
      <c r="AA26" s="25"/>
      <c r="AB26" s="25"/>
      <c r="AC26" s="25"/>
      <c r="AD26" s="31">
        <f>AD27+AD28+AD29+AD30</f>
        <v>263.7061710977992</v>
      </c>
      <c r="AE26" s="32">
        <f>AJ26+AO26+AT26+AY26</f>
        <v>0</v>
      </c>
      <c r="AF26" s="30">
        <f>AK26+AP26+AU26+AZ26</f>
        <v>0</v>
      </c>
      <c r="AG26" s="30">
        <f>AL26+AQ26+AV26+BA26</f>
        <v>0</v>
      </c>
      <c r="AH26" s="30">
        <f>AM26+AR26+AW26+BB26</f>
        <v>0</v>
      </c>
      <c r="AI26" s="30">
        <f>AN26+AS26+AX26+BC26</f>
        <v>0</v>
      </c>
      <c r="AJ26" s="32">
        <f>AJ27+AJ28+AJ29+AJ30</f>
        <v>0</v>
      </c>
      <c r="AK26" s="32">
        <f>AK27+AK28+AK29+AK30</f>
        <v>0</v>
      </c>
      <c r="AL26" s="32">
        <f>AL27+AL28+AL29+AL30</f>
        <v>0</v>
      </c>
      <c r="AM26" s="32">
        <f>AM27+AM28+AM29+AM30</f>
        <v>0</v>
      </c>
      <c r="AN26" s="32">
        <f>AN27+AN28+AN29+AN30</f>
        <v>0</v>
      </c>
      <c r="AO26" s="32">
        <f t="shared" ref="AO26:AX26" si="1">AO27+AO28+AO29+AO30</f>
        <v>0</v>
      </c>
      <c r="AP26" s="32">
        <f t="shared" si="1"/>
        <v>0</v>
      </c>
      <c r="AQ26" s="32">
        <f t="shared" si="1"/>
        <v>0</v>
      </c>
      <c r="AR26" s="32">
        <f t="shared" si="1"/>
        <v>0</v>
      </c>
      <c r="AS26" s="32">
        <f t="shared" si="1"/>
        <v>0</v>
      </c>
      <c r="AT26" s="32">
        <f t="shared" si="1"/>
        <v>0</v>
      </c>
      <c r="AU26" s="32">
        <f t="shared" si="1"/>
        <v>0</v>
      </c>
      <c r="AV26" s="32">
        <f t="shared" si="1"/>
        <v>0</v>
      </c>
      <c r="AW26" s="32">
        <f t="shared" si="1"/>
        <v>0</v>
      </c>
      <c r="AX26" s="32">
        <f t="shared" si="1"/>
        <v>0</v>
      </c>
      <c r="AY26" s="25"/>
      <c r="AZ26" s="25"/>
      <c r="BA26" s="25"/>
      <c r="BB26" s="25"/>
      <c r="BC26" s="25"/>
    </row>
    <row r="27" spans="1:55" s="27" customFormat="1" ht="31.5">
      <c r="A27" s="22" t="s">
        <v>90</v>
      </c>
      <c r="B27" s="23" t="s">
        <v>91</v>
      </c>
      <c r="C27" s="33" t="s">
        <v>92</v>
      </c>
      <c r="D27" s="29">
        <v>36.555709270211203</v>
      </c>
      <c r="E27" s="29">
        <f t="shared" ref="E27:I37" si="2">J27+O27+T27+Y27</f>
        <v>1.232759655690971</v>
      </c>
      <c r="F27" s="30">
        <f t="shared" si="2"/>
        <v>0</v>
      </c>
      <c r="G27" s="30">
        <f t="shared" si="2"/>
        <v>0</v>
      </c>
      <c r="H27" s="30">
        <f t="shared" si="2"/>
        <v>1.10693128</v>
      </c>
      <c r="I27" s="31">
        <f t="shared" si="2"/>
        <v>0.12582837569097097</v>
      </c>
      <c r="J27" s="31">
        <f t="shared" ref="J27:J37" si="3">K27+L27+M27+N27</f>
        <v>0.12582837569097097</v>
      </c>
      <c r="K27" s="30">
        <v>0</v>
      </c>
      <c r="L27" s="30">
        <v>0</v>
      </c>
      <c r="M27" s="30">
        <v>0</v>
      </c>
      <c r="N27" s="31">
        <v>0.12582837569097097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39">
        <f>U27+V27+W27+X27</f>
        <v>1.10693128</v>
      </c>
      <c r="U27" s="30">
        <v>0</v>
      </c>
      <c r="V27" s="30">
        <v>0</v>
      </c>
      <c r="W27" s="39">
        <f>1106.93128/1000</f>
        <v>1.10693128</v>
      </c>
      <c r="X27" s="30">
        <v>0</v>
      </c>
      <c r="Y27" s="25"/>
      <c r="Z27" s="25"/>
      <c r="AA27" s="25"/>
      <c r="AB27" s="25"/>
      <c r="AC27" s="25"/>
      <c r="AD27" s="31">
        <v>30.979414635772201</v>
      </c>
      <c r="AE27" s="32">
        <f t="shared" ref="AE27:AG37" si="4">AJ27+AO27+AT27+AY27</f>
        <v>0</v>
      </c>
      <c r="AF27" s="30">
        <f t="shared" si="4"/>
        <v>0</v>
      </c>
      <c r="AG27" s="30">
        <f>AL27+AQ27+AV27+BA27</f>
        <v>0</v>
      </c>
      <c r="AH27" s="30">
        <f t="shared" ref="AH27:AI35" si="5">AM27+AR27+AW27+BB27</f>
        <v>0</v>
      </c>
      <c r="AI27" s="30">
        <f t="shared" si="5"/>
        <v>0</v>
      </c>
      <c r="AJ27" s="32">
        <f t="shared" ref="AJ27:AJ37" si="6">AK27+AL27+AM27+AN27</f>
        <v>0</v>
      </c>
      <c r="AK27" s="32">
        <v>0</v>
      </c>
      <c r="AL27" s="32">
        <v>0</v>
      </c>
      <c r="AM27" s="32">
        <v>0</v>
      </c>
      <c r="AN27" s="32">
        <v>0</v>
      </c>
      <c r="AO27" s="32">
        <v>0</v>
      </c>
      <c r="AP27" s="32">
        <v>0</v>
      </c>
      <c r="AQ27" s="32">
        <v>0</v>
      </c>
      <c r="AR27" s="32">
        <v>0</v>
      </c>
      <c r="AS27" s="32">
        <v>0</v>
      </c>
      <c r="AT27" s="32">
        <f>AU27+AV27+AW27+AX27</f>
        <v>0</v>
      </c>
      <c r="AU27" s="32">
        <v>0</v>
      </c>
      <c r="AV27" s="32">
        <v>0</v>
      </c>
      <c r="AW27" s="32">
        <v>0</v>
      </c>
      <c r="AX27" s="32">
        <v>0</v>
      </c>
      <c r="AY27" s="25"/>
      <c r="AZ27" s="25"/>
      <c r="BA27" s="25"/>
      <c r="BB27" s="25"/>
      <c r="BC27" s="25"/>
    </row>
    <row r="28" spans="1:55" s="27" customFormat="1" ht="42">
      <c r="A28" s="22" t="s">
        <v>93</v>
      </c>
      <c r="B28" s="23" t="s">
        <v>94</v>
      </c>
      <c r="C28" s="33" t="s">
        <v>95</v>
      </c>
      <c r="D28" s="29">
        <v>26.202607999999998</v>
      </c>
      <c r="E28" s="29">
        <f t="shared" si="2"/>
        <v>3.3208815810498775</v>
      </c>
      <c r="F28" s="30">
        <f t="shared" si="2"/>
        <v>0</v>
      </c>
      <c r="G28" s="30">
        <f t="shared" si="2"/>
        <v>0</v>
      </c>
      <c r="H28" s="31">
        <f t="shared" si="2"/>
        <v>3.20738843</v>
      </c>
      <c r="I28" s="31">
        <f t="shared" si="2"/>
        <v>0.1134931510498778</v>
      </c>
      <c r="J28" s="31">
        <f t="shared" si="3"/>
        <v>0.1134931510498778</v>
      </c>
      <c r="K28" s="30">
        <v>0</v>
      </c>
      <c r="L28" s="30">
        <v>0</v>
      </c>
      <c r="M28" s="30">
        <v>0</v>
      </c>
      <c r="N28" s="31">
        <v>0.1134931510498778</v>
      </c>
      <c r="O28" s="31">
        <f t="shared" ref="O28:O30" si="7">P28+Q28+R28+S28</f>
        <v>1.5</v>
      </c>
      <c r="P28" s="30">
        <v>0</v>
      </c>
      <c r="Q28" s="30">
        <v>0</v>
      </c>
      <c r="R28" s="31">
        <v>1.5</v>
      </c>
      <c r="S28" s="30">
        <v>0</v>
      </c>
      <c r="T28" s="39">
        <f t="shared" ref="T28:T35" si="8">U28+V28+W28+X28</f>
        <v>1.70738843</v>
      </c>
      <c r="U28" s="30">
        <v>0</v>
      </c>
      <c r="V28" s="30">
        <v>0</v>
      </c>
      <c r="W28" s="39">
        <f>1707.38843/1000</f>
        <v>1.70738843</v>
      </c>
      <c r="X28" s="30">
        <v>0</v>
      </c>
      <c r="Y28" s="25"/>
      <c r="Z28" s="25"/>
      <c r="AA28" s="25"/>
      <c r="AB28" s="25"/>
      <c r="AC28" s="25"/>
      <c r="AD28" s="31">
        <v>22.2056</v>
      </c>
      <c r="AE28" s="32">
        <f t="shared" si="4"/>
        <v>0</v>
      </c>
      <c r="AF28" s="30">
        <f t="shared" si="4"/>
        <v>0</v>
      </c>
      <c r="AG28" s="30">
        <f>AL28+AQ28+AV28+BA28</f>
        <v>0</v>
      </c>
      <c r="AH28" s="30">
        <f t="shared" si="5"/>
        <v>0</v>
      </c>
      <c r="AI28" s="30">
        <f t="shared" si="5"/>
        <v>0</v>
      </c>
      <c r="AJ28" s="32">
        <f t="shared" si="6"/>
        <v>0</v>
      </c>
      <c r="AK28" s="32">
        <v>0</v>
      </c>
      <c r="AL28" s="32">
        <v>0</v>
      </c>
      <c r="AM28" s="32">
        <v>0</v>
      </c>
      <c r="AN28" s="32">
        <v>0</v>
      </c>
      <c r="AO28" s="32">
        <v>0</v>
      </c>
      <c r="AP28" s="32">
        <v>0</v>
      </c>
      <c r="AQ28" s="32">
        <v>0</v>
      </c>
      <c r="AR28" s="32">
        <v>0</v>
      </c>
      <c r="AS28" s="32">
        <v>0</v>
      </c>
      <c r="AT28" s="32">
        <f t="shared" ref="AT28:AT35" si="9">AU28+AV28+AW28+AX28</f>
        <v>0</v>
      </c>
      <c r="AU28" s="32">
        <v>0</v>
      </c>
      <c r="AV28" s="32">
        <v>0</v>
      </c>
      <c r="AW28" s="32">
        <v>0</v>
      </c>
      <c r="AX28" s="32">
        <v>0</v>
      </c>
      <c r="AY28" s="25"/>
      <c r="AZ28" s="25"/>
      <c r="BA28" s="25"/>
      <c r="BB28" s="25"/>
      <c r="BC28" s="25"/>
    </row>
    <row r="29" spans="1:55" s="27" customFormat="1" ht="42">
      <c r="A29" s="22" t="s">
        <v>96</v>
      </c>
      <c r="B29" s="23" t="s">
        <v>97</v>
      </c>
      <c r="C29" s="33" t="s">
        <v>98</v>
      </c>
      <c r="D29" s="29">
        <v>26.202607999999998</v>
      </c>
      <c r="E29" s="29">
        <f t="shared" si="2"/>
        <v>1.8242263099672564</v>
      </c>
      <c r="F29" s="30">
        <f t="shared" si="2"/>
        <v>0</v>
      </c>
      <c r="G29" s="30">
        <f t="shared" si="2"/>
        <v>0</v>
      </c>
      <c r="H29" s="31">
        <f t="shared" si="2"/>
        <v>1.6976951300000001</v>
      </c>
      <c r="I29" s="31">
        <f t="shared" si="2"/>
        <v>0.12653117996725638</v>
      </c>
      <c r="J29" s="31">
        <f>K29+L29+M29+N29</f>
        <v>0.25540081996725639</v>
      </c>
      <c r="K29" s="30">
        <v>0</v>
      </c>
      <c r="L29" s="30">
        <v>0</v>
      </c>
      <c r="M29" s="31">
        <v>0.12886964000000001</v>
      </c>
      <c r="N29" s="31">
        <v>0.12653117996725638</v>
      </c>
      <c r="O29" s="31">
        <f t="shared" si="7"/>
        <v>0.59912061999999999</v>
      </c>
      <c r="P29" s="30">
        <v>0</v>
      </c>
      <c r="Q29" s="30">
        <v>0</v>
      </c>
      <c r="R29" s="31">
        <f>599.12062/1000</f>
        <v>0.59912061999999999</v>
      </c>
      <c r="S29" s="30">
        <v>0</v>
      </c>
      <c r="T29" s="39">
        <f t="shared" si="8"/>
        <v>0.96970487000000005</v>
      </c>
      <c r="U29" s="30">
        <v>0</v>
      </c>
      <c r="V29" s="30">
        <v>0</v>
      </c>
      <c r="W29" s="39">
        <f>969.70487/1000</f>
        <v>0.96970487000000005</v>
      </c>
      <c r="X29" s="30">
        <v>0</v>
      </c>
      <c r="Y29" s="25"/>
      <c r="Z29" s="25"/>
      <c r="AA29" s="25"/>
      <c r="AB29" s="25"/>
      <c r="AC29" s="25"/>
      <c r="AD29" s="31">
        <v>22.2056</v>
      </c>
      <c r="AE29" s="32">
        <f t="shared" si="4"/>
        <v>0</v>
      </c>
      <c r="AF29" s="30">
        <f t="shared" si="4"/>
        <v>0</v>
      </c>
      <c r="AG29" s="30">
        <f>AL29+AQ29+AV29+BA29</f>
        <v>0</v>
      </c>
      <c r="AH29" s="30">
        <f t="shared" si="5"/>
        <v>0</v>
      </c>
      <c r="AI29" s="30">
        <f t="shared" si="5"/>
        <v>0</v>
      </c>
      <c r="AJ29" s="32">
        <f t="shared" si="6"/>
        <v>0</v>
      </c>
      <c r="AK29" s="32">
        <v>0</v>
      </c>
      <c r="AL29" s="32">
        <v>0</v>
      </c>
      <c r="AM29" s="32">
        <v>0</v>
      </c>
      <c r="AN29" s="32">
        <v>0</v>
      </c>
      <c r="AO29" s="32">
        <v>0</v>
      </c>
      <c r="AP29" s="32">
        <v>0</v>
      </c>
      <c r="AQ29" s="32">
        <v>0</v>
      </c>
      <c r="AR29" s="32">
        <v>0</v>
      </c>
      <c r="AS29" s="32">
        <v>0</v>
      </c>
      <c r="AT29" s="32">
        <f t="shared" si="9"/>
        <v>0</v>
      </c>
      <c r="AU29" s="32">
        <v>0</v>
      </c>
      <c r="AV29" s="32">
        <v>0</v>
      </c>
      <c r="AW29" s="32">
        <v>0</v>
      </c>
      <c r="AX29" s="32">
        <v>0</v>
      </c>
      <c r="AY29" s="25"/>
      <c r="AZ29" s="25"/>
      <c r="BA29" s="25"/>
      <c r="BB29" s="25"/>
      <c r="BC29" s="25"/>
    </row>
    <row r="30" spans="1:55" s="27" customFormat="1" ht="52.5">
      <c r="A30" s="22" t="s">
        <v>99</v>
      </c>
      <c r="B30" s="23" t="s">
        <v>100</v>
      </c>
      <c r="C30" s="33" t="s">
        <v>101</v>
      </c>
      <c r="D30" s="29">
        <v>222.21235662519183</v>
      </c>
      <c r="E30" s="29">
        <f t="shared" si="2"/>
        <v>1.2804844932844932</v>
      </c>
      <c r="F30" s="30">
        <f t="shared" si="2"/>
        <v>0</v>
      </c>
      <c r="G30" s="30">
        <f t="shared" si="2"/>
        <v>0</v>
      </c>
      <c r="H30" s="31">
        <f t="shared" si="2"/>
        <v>1.2131855499999999</v>
      </c>
      <c r="I30" s="31">
        <f t="shared" si="2"/>
        <v>6.7298943284493221E-2</v>
      </c>
      <c r="J30" s="31">
        <f t="shared" si="3"/>
        <v>0.10833461328449322</v>
      </c>
      <c r="K30" s="30">
        <v>0</v>
      </c>
      <c r="L30" s="30">
        <v>0</v>
      </c>
      <c r="M30" s="31">
        <v>5.9035669999999998E-2</v>
      </c>
      <c r="N30" s="31">
        <v>4.9298943284493218E-2</v>
      </c>
      <c r="O30" s="31">
        <f t="shared" si="7"/>
        <v>0.3835809</v>
      </c>
      <c r="P30" s="30">
        <v>0</v>
      </c>
      <c r="Q30" s="30">
        <v>0</v>
      </c>
      <c r="R30" s="31">
        <f>383.5809/1000</f>
        <v>0.3835809</v>
      </c>
      <c r="S30" s="30">
        <v>0</v>
      </c>
      <c r="T30" s="39">
        <f t="shared" si="8"/>
        <v>0.78856897999999997</v>
      </c>
      <c r="U30" s="30">
        <v>0</v>
      </c>
      <c r="V30" s="30">
        <v>0</v>
      </c>
      <c r="W30" s="39">
        <f>770.56898/1000</f>
        <v>0.77056897999999996</v>
      </c>
      <c r="X30" s="39">
        <f>18/1000</f>
        <v>1.7999999999999999E-2</v>
      </c>
      <c r="Y30" s="25"/>
      <c r="Z30" s="25"/>
      <c r="AA30" s="25"/>
      <c r="AB30" s="25"/>
      <c r="AC30" s="25"/>
      <c r="AD30" s="31">
        <v>188.31555646202699</v>
      </c>
      <c r="AE30" s="32">
        <f t="shared" si="4"/>
        <v>0</v>
      </c>
      <c r="AF30" s="30">
        <f t="shared" si="4"/>
        <v>0</v>
      </c>
      <c r="AG30" s="30">
        <f>AL30+AQ30+AV30+BA30</f>
        <v>0</v>
      </c>
      <c r="AH30" s="30">
        <f t="shared" si="5"/>
        <v>0</v>
      </c>
      <c r="AI30" s="30">
        <f t="shared" si="5"/>
        <v>0</v>
      </c>
      <c r="AJ30" s="32">
        <f t="shared" si="6"/>
        <v>0</v>
      </c>
      <c r="AK30" s="32">
        <v>0</v>
      </c>
      <c r="AL30" s="32">
        <v>0</v>
      </c>
      <c r="AM30" s="32">
        <v>0</v>
      </c>
      <c r="AN30" s="32">
        <v>0</v>
      </c>
      <c r="AO30" s="32">
        <v>0</v>
      </c>
      <c r="AP30" s="32">
        <v>0</v>
      </c>
      <c r="AQ30" s="32">
        <v>0</v>
      </c>
      <c r="AR30" s="32">
        <v>0</v>
      </c>
      <c r="AS30" s="32">
        <v>0</v>
      </c>
      <c r="AT30" s="32">
        <f t="shared" si="9"/>
        <v>0</v>
      </c>
      <c r="AU30" s="32">
        <v>0</v>
      </c>
      <c r="AV30" s="32">
        <v>0</v>
      </c>
      <c r="AW30" s="32">
        <v>0</v>
      </c>
      <c r="AX30" s="32">
        <v>0</v>
      </c>
      <c r="AY30" s="25"/>
      <c r="AZ30" s="25"/>
      <c r="BA30" s="25"/>
      <c r="BB30" s="25"/>
      <c r="BC30" s="25"/>
    </row>
    <row r="31" spans="1:55" s="27" customFormat="1" ht="52.5">
      <c r="A31" s="22" t="s">
        <v>102</v>
      </c>
      <c r="B31" s="28" t="s">
        <v>103</v>
      </c>
      <c r="C31" s="33"/>
      <c r="D31" s="29">
        <f>D32+D33+D34+D35</f>
        <v>273.31214078266959</v>
      </c>
      <c r="E31" s="29">
        <f t="shared" si="2"/>
        <v>103.35502316455393</v>
      </c>
      <c r="F31" s="30">
        <f t="shared" si="2"/>
        <v>0</v>
      </c>
      <c r="G31" s="31">
        <f t="shared" si="2"/>
        <v>49.939408449999995</v>
      </c>
      <c r="H31" s="31">
        <f t="shared" si="2"/>
        <v>37.364575139999999</v>
      </c>
      <c r="I31" s="31">
        <f t="shared" si="2"/>
        <v>16.051039574553918</v>
      </c>
      <c r="J31" s="31">
        <f>J32+J33+J34+J35</f>
        <v>15.187514850829075</v>
      </c>
      <c r="K31" s="30">
        <f>K32+K33+K34+K35</f>
        <v>0</v>
      </c>
      <c r="L31" s="31">
        <f>L32+L33+L34+L35</f>
        <v>7.8300391500000002</v>
      </c>
      <c r="M31" s="30">
        <f>M32+M33+M34+M35</f>
        <v>0</v>
      </c>
      <c r="N31" s="31">
        <f>N32+N33+N34+N35</f>
        <v>7.3574757008290739</v>
      </c>
      <c r="O31" s="31">
        <f t="shared" ref="O31:X31" si="10">O32+O33+O34+O35</f>
        <v>23.265456695204996</v>
      </c>
      <c r="P31" s="30">
        <f t="shared" si="10"/>
        <v>0</v>
      </c>
      <c r="Q31" s="31">
        <f t="shared" si="10"/>
        <v>9.4178436399999992</v>
      </c>
      <c r="R31" s="31">
        <f t="shared" si="10"/>
        <v>9.2780215300000002</v>
      </c>
      <c r="S31" s="31">
        <f t="shared" si="10"/>
        <v>4.5695915252049959</v>
      </c>
      <c r="T31" s="31">
        <f t="shared" si="10"/>
        <v>64.902051618519849</v>
      </c>
      <c r="U31" s="30">
        <f t="shared" si="10"/>
        <v>0</v>
      </c>
      <c r="V31" s="31">
        <f t="shared" si="10"/>
        <v>32.691525659999996</v>
      </c>
      <c r="W31" s="31">
        <f t="shared" si="10"/>
        <v>28.086553610000003</v>
      </c>
      <c r="X31" s="31">
        <f t="shared" si="10"/>
        <v>4.1239723485198496</v>
      </c>
      <c r="Y31" s="25"/>
      <c r="Z31" s="25"/>
      <c r="AA31" s="25"/>
      <c r="AB31" s="25"/>
      <c r="AC31" s="25"/>
      <c r="AD31" s="31">
        <f>AD32+AD33+AD34+AD35</f>
        <v>231.62045829039801</v>
      </c>
      <c r="AE31" s="29">
        <f t="shared" si="4"/>
        <v>58.959942545287205</v>
      </c>
      <c r="AF31" s="30">
        <f t="shared" si="4"/>
        <v>0</v>
      </c>
      <c r="AG31" s="29">
        <f>AL31+AQ31+AV31+BA31</f>
        <v>32.149617111666664</v>
      </c>
      <c r="AH31" s="29">
        <f t="shared" si="5"/>
        <v>10.230969133333332</v>
      </c>
      <c r="AI31" s="29">
        <f t="shared" si="5"/>
        <v>16.579356300287209</v>
      </c>
      <c r="AJ31" s="31">
        <f>AJ32+AJ33+AJ34+AJ35</f>
        <v>18.414735151161253</v>
      </c>
      <c r="AK31" s="32">
        <f>AK32+AK33+AK34+AK35</f>
        <v>0</v>
      </c>
      <c r="AL31" s="31">
        <f>AL32+AL33+AL34+AL35</f>
        <v>10.228382011666667</v>
      </c>
      <c r="AM31" s="31">
        <f>AM32+AM33+AM34+AM35</f>
        <v>1.3430698083333334</v>
      </c>
      <c r="AN31" s="31">
        <f>AN32+AN33+AN34+AN35</f>
        <v>6.84328333116125</v>
      </c>
      <c r="AO31" s="31">
        <f t="shared" ref="AO31:AX31" si="11">AO32+AO33+AO34+AO35</f>
        <v>15.132849913333331</v>
      </c>
      <c r="AP31" s="31">
        <f t="shared" si="11"/>
        <v>0</v>
      </c>
      <c r="AQ31" s="31">
        <f>AQ32+AQ33+AQ34+AQ35</f>
        <v>11.258625774999999</v>
      </c>
      <c r="AR31" s="31">
        <f t="shared" si="11"/>
        <v>5.9732083333333338E-3</v>
      </c>
      <c r="AS31" s="31">
        <f t="shared" si="11"/>
        <v>3.8682509299999994</v>
      </c>
      <c r="AT31" s="31">
        <f t="shared" si="11"/>
        <v>25.412357480792622</v>
      </c>
      <c r="AU31" s="31">
        <f t="shared" si="11"/>
        <v>0</v>
      </c>
      <c r="AV31" s="31">
        <f>AV32+AV33+AV34+AV35</f>
        <v>10.662609325</v>
      </c>
      <c r="AW31" s="31">
        <f t="shared" si="11"/>
        <v>8.8819261166666656</v>
      </c>
      <c r="AX31" s="31">
        <f t="shared" si="11"/>
        <v>5.8678220391259579</v>
      </c>
      <c r="AY31" s="25"/>
      <c r="AZ31" s="25"/>
      <c r="BA31" s="25"/>
      <c r="BB31" s="25"/>
      <c r="BC31" s="25"/>
    </row>
    <row r="32" spans="1:55" s="27" customFormat="1" ht="73.5">
      <c r="A32" s="22" t="s">
        <v>104</v>
      </c>
      <c r="B32" s="23" t="s">
        <v>105</v>
      </c>
      <c r="C32" s="33" t="s">
        <v>106</v>
      </c>
      <c r="D32" s="29">
        <v>126.09361999999999</v>
      </c>
      <c r="E32" s="29">
        <f t="shared" si="2"/>
        <v>49.037958312115137</v>
      </c>
      <c r="F32" s="30">
        <f t="shared" si="2"/>
        <v>0</v>
      </c>
      <c r="G32" s="31">
        <f t="shared" si="2"/>
        <v>31.442223970000001</v>
      </c>
      <c r="H32" s="31">
        <f t="shared" si="2"/>
        <v>9.3522997300000004</v>
      </c>
      <c r="I32" s="31">
        <f t="shared" si="2"/>
        <v>8.2434346121151343</v>
      </c>
      <c r="J32" s="31">
        <f t="shared" si="3"/>
        <v>4.6112642439172564</v>
      </c>
      <c r="K32" s="30">
        <v>0</v>
      </c>
      <c r="L32" s="31">
        <v>0.23518554</v>
      </c>
      <c r="M32" s="30">
        <v>0</v>
      </c>
      <c r="N32" s="31">
        <v>4.3760787039172566</v>
      </c>
      <c r="O32" s="31">
        <f>P32+Q32+R32+S32</f>
        <v>14.785432360571557</v>
      </c>
      <c r="P32" s="30">
        <v>0</v>
      </c>
      <c r="Q32" s="31">
        <v>9.2870912599999986</v>
      </c>
      <c r="R32" s="31">
        <v>3.8910915600000004</v>
      </c>
      <c r="S32" s="31">
        <v>1.6072495405715563</v>
      </c>
      <c r="T32" s="39">
        <f t="shared" si="8"/>
        <v>29.64126170762632</v>
      </c>
      <c r="U32" s="30">
        <v>0</v>
      </c>
      <c r="V32" s="39">
        <f>21919.94717/1000</f>
        <v>21.91994717</v>
      </c>
      <c r="W32" s="39">
        <f>5461.20817/1000</f>
        <v>5.4612081699999999</v>
      </c>
      <c r="X32" s="39">
        <f>2260.10636762632/1000</f>
        <v>2.26010636762632</v>
      </c>
      <c r="Y32" s="25"/>
      <c r="Z32" s="25"/>
      <c r="AA32" s="25"/>
      <c r="AB32" s="25"/>
      <c r="AC32" s="25"/>
      <c r="AD32" s="31">
        <v>106.85899999999999</v>
      </c>
      <c r="AE32" s="29">
        <f t="shared" si="4"/>
        <v>32.585892034389744</v>
      </c>
      <c r="AF32" s="30">
        <f t="shared" si="4"/>
        <v>0</v>
      </c>
      <c r="AG32" s="29">
        <f t="shared" si="4"/>
        <v>18.42466873</v>
      </c>
      <c r="AH32" s="29">
        <f t="shared" si="5"/>
        <v>4.7512344500000001</v>
      </c>
      <c r="AI32" s="29">
        <f t="shared" si="5"/>
        <v>9.4099888543897503</v>
      </c>
      <c r="AJ32" s="31">
        <f t="shared" si="6"/>
        <v>14.431671371161251</v>
      </c>
      <c r="AK32" s="32">
        <v>0</v>
      </c>
      <c r="AL32" s="32">
        <v>8.3344365233333342</v>
      </c>
      <c r="AM32" s="31">
        <v>1.2715017166666667</v>
      </c>
      <c r="AN32" s="31">
        <v>4.8257331311612504</v>
      </c>
      <c r="AO32" s="39">
        <f>AP32+AQ32+AR32+AS32</f>
        <v>4.4851834199999994</v>
      </c>
      <c r="AP32" s="32">
        <v>0</v>
      </c>
      <c r="AQ32" s="32">
        <v>2.9345031316666668</v>
      </c>
      <c r="AR32" s="32">
        <v>5.9732083333333338E-3</v>
      </c>
      <c r="AS32" s="31">
        <v>1.5447070799999996</v>
      </c>
      <c r="AT32" s="39">
        <f t="shared" si="9"/>
        <v>13.669037243228498</v>
      </c>
      <c r="AU32" s="32">
        <v>0</v>
      </c>
      <c r="AV32" s="39">
        <f>8586.87489/1000/1.2</f>
        <v>7.1557290749999991</v>
      </c>
      <c r="AW32" s="39">
        <f>4168.51143/1000/1.2</f>
        <v>3.4737595249999997</v>
      </c>
      <c r="AX32" s="39">
        <f>3647.4583718742/1000/1.2</f>
        <v>3.0395486432285002</v>
      </c>
      <c r="AY32" s="25"/>
      <c r="AZ32" s="25"/>
      <c r="BA32" s="25"/>
      <c r="BB32" s="25"/>
      <c r="BC32" s="25"/>
    </row>
    <row r="33" spans="1:55" s="27" customFormat="1" ht="63">
      <c r="A33" s="22" t="s">
        <v>107</v>
      </c>
      <c r="B33" s="23" t="s">
        <v>108</v>
      </c>
      <c r="C33" s="33" t="s">
        <v>109</v>
      </c>
      <c r="D33" s="29">
        <v>54.434579999999997</v>
      </c>
      <c r="E33" s="29">
        <f>J33+O33+T33+Y33</f>
        <v>4.6861181520065589</v>
      </c>
      <c r="F33" s="30">
        <f t="shared" si="2"/>
        <v>0</v>
      </c>
      <c r="G33" s="31">
        <f t="shared" si="2"/>
        <v>1.2514395600000001</v>
      </c>
      <c r="H33" s="31">
        <f t="shared" si="2"/>
        <v>3.3751281</v>
      </c>
      <c r="I33" s="31">
        <f t="shared" si="2"/>
        <v>5.9550492006558424E-2</v>
      </c>
      <c r="J33" s="31">
        <f t="shared" si="3"/>
        <v>1.3109900520065585</v>
      </c>
      <c r="K33" s="32">
        <v>0</v>
      </c>
      <c r="L33" s="31">
        <v>1.2514395600000001</v>
      </c>
      <c r="M33" s="30">
        <v>0</v>
      </c>
      <c r="N33" s="31">
        <v>5.9550492006558424E-2</v>
      </c>
      <c r="O33" s="31">
        <f t="shared" ref="O33:O37" si="12">P33+Q33+R33+S33</f>
        <v>3.3751281</v>
      </c>
      <c r="P33" s="30">
        <v>0</v>
      </c>
      <c r="Q33" s="30">
        <v>0</v>
      </c>
      <c r="R33" s="31">
        <f>3375.1281/1000</f>
        <v>3.3751281</v>
      </c>
      <c r="S33" s="30">
        <v>0</v>
      </c>
      <c r="T33" s="30">
        <f t="shared" si="8"/>
        <v>0</v>
      </c>
      <c r="U33" s="30">
        <v>0</v>
      </c>
      <c r="V33" s="30">
        <v>0</v>
      </c>
      <c r="W33" s="30">
        <v>0</v>
      </c>
      <c r="X33" s="30">
        <v>0</v>
      </c>
      <c r="Y33" s="25"/>
      <c r="Z33" s="25"/>
      <c r="AA33" s="25"/>
      <c r="AB33" s="25"/>
      <c r="AC33" s="25"/>
      <c r="AD33" s="31">
        <v>46.131</v>
      </c>
      <c r="AE33" s="30">
        <f t="shared" si="4"/>
        <v>0</v>
      </c>
      <c r="AF33" s="30">
        <f t="shared" si="4"/>
        <v>0</v>
      </c>
      <c r="AG33" s="30">
        <f t="shared" si="4"/>
        <v>0</v>
      </c>
      <c r="AH33" s="30">
        <f t="shared" si="5"/>
        <v>0</v>
      </c>
      <c r="AI33" s="30">
        <f t="shared" si="5"/>
        <v>0</v>
      </c>
      <c r="AJ33" s="32">
        <f t="shared" si="6"/>
        <v>0</v>
      </c>
      <c r="AK33" s="32">
        <v>0</v>
      </c>
      <c r="AL33" s="32">
        <v>0</v>
      </c>
      <c r="AM33" s="32">
        <v>0</v>
      </c>
      <c r="AN33" s="32">
        <v>0</v>
      </c>
      <c r="AO33" s="32">
        <v>0</v>
      </c>
      <c r="AP33" s="32">
        <v>0</v>
      </c>
      <c r="AQ33" s="32">
        <v>0</v>
      </c>
      <c r="AR33" s="32">
        <v>0</v>
      </c>
      <c r="AS33" s="32">
        <v>0</v>
      </c>
      <c r="AT33" s="32">
        <f t="shared" si="9"/>
        <v>0</v>
      </c>
      <c r="AU33" s="32">
        <v>0</v>
      </c>
      <c r="AV33" s="32">
        <v>0</v>
      </c>
      <c r="AW33" s="32">
        <v>0</v>
      </c>
      <c r="AX33" s="32">
        <v>0</v>
      </c>
      <c r="AY33" s="25"/>
      <c r="AZ33" s="25"/>
      <c r="BA33" s="25"/>
      <c r="BB33" s="25"/>
      <c r="BC33" s="25"/>
    </row>
    <row r="34" spans="1:55" s="27" customFormat="1" ht="52.5">
      <c r="A34" s="22" t="s">
        <v>110</v>
      </c>
      <c r="B34" s="23" t="s">
        <v>111</v>
      </c>
      <c r="C34" s="33" t="s">
        <v>112</v>
      </c>
      <c r="D34" s="29">
        <v>10.271309999999998</v>
      </c>
      <c r="E34" s="29">
        <f t="shared" si="2"/>
        <v>11.832670194036446</v>
      </c>
      <c r="F34" s="30">
        <f t="shared" si="2"/>
        <v>0</v>
      </c>
      <c r="G34" s="30">
        <f t="shared" si="2"/>
        <v>0</v>
      </c>
      <c r="H34" s="30">
        <f t="shared" si="2"/>
        <v>11.79782576</v>
      </c>
      <c r="I34" s="31">
        <f t="shared" si="2"/>
        <v>3.4844434036445243E-2</v>
      </c>
      <c r="J34" s="32">
        <f t="shared" si="3"/>
        <v>2.8844434036445241E-2</v>
      </c>
      <c r="K34" s="32">
        <v>0</v>
      </c>
      <c r="L34" s="32">
        <v>0</v>
      </c>
      <c r="M34" s="30">
        <v>0</v>
      </c>
      <c r="N34" s="32">
        <v>2.8844434036445241E-2</v>
      </c>
      <c r="O34" s="31">
        <f t="shared" si="12"/>
        <v>8.7190609999999988E-2</v>
      </c>
      <c r="P34" s="30">
        <v>0</v>
      </c>
      <c r="Q34" s="30">
        <v>0</v>
      </c>
      <c r="R34" s="31">
        <v>8.7190609999999988E-2</v>
      </c>
      <c r="S34" s="30">
        <v>0</v>
      </c>
      <c r="T34" s="39">
        <f t="shared" si="8"/>
        <v>11.71663515</v>
      </c>
      <c r="U34" s="30">
        <v>0</v>
      </c>
      <c r="V34" s="30">
        <v>0</v>
      </c>
      <c r="W34" s="39">
        <f>11710.63515/1000</f>
        <v>11.71063515</v>
      </c>
      <c r="X34" s="39">
        <f>6/1000</f>
        <v>6.0000000000000001E-3</v>
      </c>
      <c r="Y34" s="25"/>
      <c r="Z34" s="25"/>
      <c r="AA34" s="25"/>
      <c r="AB34" s="25"/>
      <c r="AC34" s="25"/>
      <c r="AD34" s="31">
        <v>8.7044999999999995</v>
      </c>
      <c r="AE34" s="30">
        <f t="shared" si="4"/>
        <v>0</v>
      </c>
      <c r="AF34" s="30">
        <f t="shared" si="4"/>
        <v>0</v>
      </c>
      <c r="AG34" s="30">
        <f t="shared" si="4"/>
        <v>0</v>
      </c>
      <c r="AH34" s="30">
        <f t="shared" si="5"/>
        <v>0</v>
      </c>
      <c r="AI34" s="30">
        <f t="shared" si="5"/>
        <v>0</v>
      </c>
      <c r="AJ34" s="32">
        <f t="shared" si="6"/>
        <v>0</v>
      </c>
      <c r="AK34" s="32">
        <v>0</v>
      </c>
      <c r="AL34" s="32">
        <v>0</v>
      </c>
      <c r="AM34" s="32">
        <v>0</v>
      </c>
      <c r="AN34" s="32">
        <v>0</v>
      </c>
      <c r="AO34" s="32">
        <v>0</v>
      </c>
      <c r="AP34" s="32">
        <v>0</v>
      </c>
      <c r="AQ34" s="32">
        <v>0</v>
      </c>
      <c r="AR34" s="32">
        <v>0</v>
      </c>
      <c r="AS34" s="32">
        <v>0</v>
      </c>
      <c r="AT34" s="32">
        <f t="shared" si="9"/>
        <v>0</v>
      </c>
      <c r="AU34" s="32">
        <v>0</v>
      </c>
      <c r="AV34" s="32">
        <v>0</v>
      </c>
      <c r="AW34" s="32">
        <v>0</v>
      </c>
      <c r="AX34" s="32">
        <v>0</v>
      </c>
      <c r="AY34" s="25"/>
      <c r="AZ34" s="25"/>
      <c r="BA34" s="25"/>
      <c r="BB34" s="25"/>
      <c r="BC34" s="25"/>
    </row>
    <row r="35" spans="1:55" s="27" customFormat="1" ht="105">
      <c r="A35" s="22" t="s">
        <v>113</v>
      </c>
      <c r="B35" s="23" t="s">
        <v>114</v>
      </c>
      <c r="C35" s="33" t="s">
        <v>115</v>
      </c>
      <c r="D35" s="29">
        <v>82.512630782669632</v>
      </c>
      <c r="E35" s="29">
        <f t="shared" si="2"/>
        <v>37.79827650639578</v>
      </c>
      <c r="F35" s="30">
        <f t="shared" si="2"/>
        <v>0</v>
      </c>
      <c r="G35" s="31">
        <f t="shared" si="2"/>
        <v>17.24574492</v>
      </c>
      <c r="H35" s="31">
        <f t="shared" si="2"/>
        <v>12.839321550000001</v>
      </c>
      <c r="I35" s="31">
        <f t="shared" si="2"/>
        <v>7.7132100363957825</v>
      </c>
      <c r="J35" s="32">
        <f t="shared" si="3"/>
        <v>9.2364161208688138</v>
      </c>
      <c r="K35" s="32">
        <v>0</v>
      </c>
      <c r="L35" s="31">
        <v>6.3434140499999998</v>
      </c>
      <c r="M35" s="30">
        <v>0</v>
      </c>
      <c r="N35" s="31">
        <v>2.8930020708688131</v>
      </c>
      <c r="O35" s="31">
        <f t="shared" si="12"/>
        <v>5.0177056246334395</v>
      </c>
      <c r="P35" s="30">
        <v>0</v>
      </c>
      <c r="Q35" s="31">
        <f>130.75238/1000</f>
        <v>0.13075238</v>
      </c>
      <c r="R35" s="31">
        <v>1.9246112599999998</v>
      </c>
      <c r="S35" s="31">
        <v>2.9623419846334396</v>
      </c>
      <c r="T35" s="39">
        <f t="shared" si="8"/>
        <v>23.544154760893527</v>
      </c>
      <c r="U35" s="30">
        <v>0</v>
      </c>
      <c r="V35" s="39">
        <f>10771.57849/1000</f>
        <v>10.77157849</v>
      </c>
      <c r="W35" s="39">
        <f>10914.71029/1000</f>
        <v>10.91471029</v>
      </c>
      <c r="X35" s="39">
        <f>1857.86598089353/1000</f>
        <v>1.8578659808935298</v>
      </c>
      <c r="Y35" s="25"/>
      <c r="Z35" s="25"/>
      <c r="AA35" s="25"/>
      <c r="AB35" s="25"/>
      <c r="AC35" s="25"/>
      <c r="AD35" s="31">
        <v>69.925958290398</v>
      </c>
      <c r="AE35" s="29">
        <f t="shared" si="4"/>
        <v>26.374050510897458</v>
      </c>
      <c r="AF35" s="30">
        <f t="shared" si="4"/>
        <v>0</v>
      </c>
      <c r="AG35" s="29">
        <f t="shared" si="4"/>
        <v>13.724948381666666</v>
      </c>
      <c r="AH35" s="29">
        <f t="shared" si="5"/>
        <v>5.4797346833333327</v>
      </c>
      <c r="AI35" s="29">
        <f t="shared" si="5"/>
        <v>7.1693674458974579</v>
      </c>
      <c r="AJ35" s="31">
        <f t="shared" si="6"/>
        <v>3.9830637800000002</v>
      </c>
      <c r="AK35" s="32">
        <v>0</v>
      </c>
      <c r="AL35" s="31">
        <v>1.8939454883333335</v>
      </c>
      <c r="AM35" s="31">
        <v>7.1568091666666681E-2</v>
      </c>
      <c r="AN35" s="31">
        <v>2.0175501999999996</v>
      </c>
      <c r="AO35" s="32">
        <f>AP35+AQ35+AR35+AS35</f>
        <v>10.647666493333332</v>
      </c>
      <c r="AP35" s="32">
        <v>0</v>
      </c>
      <c r="AQ35" s="32">
        <v>8.3241226433333324</v>
      </c>
      <c r="AR35" s="32">
        <v>0</v>
      </c>
      <c r="AS35" s="31">
        <v>2.3235438500000001</v>
      </c>
      <c r="AT35" s="39">
        <f t="shared" si="9"/>
        <v>11.743320237564125</v>
      </c>
      <c r="AU35" s="32">
        <v>0</v>
      </c>
      <c r="AV35" s="39">
        <f>4208.2563/1000/1.2</f>
        <v>3.5068802500000005</v>
      </c>
      <c r="AW35" s="39">
        <f>6489.79991/1000/1.2</f>
        <v>5.4081665916666664</v>
      </c>
      <c r="AX35" s="39">
        <f>3393.92807507695/1000/1.2</f>
        <v>2.8282733958974582</v>
      </c>
      <c r="AY35" s="25"/>
      <c r="AZ35" s="25"/>
      <c r="BA35" s="25"/>
      <c r="BB35" s="25"/>
      <c r="BC35" s="25"/>
    </row>
    <row r="36" spans="1:55" s="27" customFormat="1" ht="31.5">
      <c r="A36" s="22" t="s">
        <v>116</v>
      </c>
      <c r="B36" s="34" t="s">
        <v>117</v>
      </c>
      <c r="C36" s="33"/>
      <c r="D36" s="29">
        <f>D37</f>
        <v>10.834240799999998</v>
      </c>
      <c r="E36" s="32">
        <f t="shared" si="2"/>
        <v>0</v>
      </c>
      <c r="F36" s="32">
        <f t="shared" si="2"/>
        <v>0</v>
      </c>
      <c r="G36" s="32">
        <f>L36+Q36+V36+AA36</f>
        <v>0</v>
      </c>
      <c r="H36" s="32">
        <f t="shared" si="2"/>
        <v>0</v>
      </c>
      <c r="I36" s="32">
        <f t="shared" si="2"/>
        <v>0</v>
      </c>
      <c r="J36" s="32">
        <f>J37</f>
        <v>0</v>
      </c>
      <c r="K36" s="32">
        <f>K37</f>
        <v>0</v>
      </c>
      <c r="L36" s="32">
        <f>L37</f>
        <v>0</v>
      </c>
      <c r="M36" s="32">
        <f>M37</f>
        <v>0</v>
      </c>
      <c r="N36" s="32">
        <f>N37</f>
        <v>0</v>
      </c>
      <c r="O36" s="32">
        <f t="shared" ref="O36:X36" si="13">O37</f>
        <v>0</v>
      </c>
      <c r="P36" s="32">
        <f t="shared" si="13"/>
        <v>0</v>
      </c>
      <c r="Q36" s="32">
        <f t="shared" si="13"/>
        <v>0</v>
      </c>
      <c r="R36" s="32">
        <f t="shared" si="13"/>
        <v>0</v>
      </c>
      <c r="S36" s="32">
        <f t="shared" si="13"/>
        <v>0</v>
      </c>
      <c r="T36" s="32">
        <f t="shared" si="13"/>
        <v>0</v>
      </c>
      <c r="U36" s="32">
        <f t="shared" si="13"/>
        <v>0</v>
      </c>
      <c r="V36" s="32">
        <f t="shared" si="13"/>
        <v>0</v>
      </c>
      <c r="W36" s="32">
        <f t="shared" si="13"/>
        <v>0</v>
      </c>
      <c r="X36" s="32">
        <f t="shared" si="13"/>
        <v>0</v>
      </c>
      <c r="Y36" s="25"/>
      <c r="Z36" s="25"/>
      <c r="AA36" s="25"/>
      <c r="AB36" s="25"/>
      <c r="AC36" s="25"/>
      <c r="AD36" s="31">
        <f t="shared" ref="AD36:AX36" si="14">AD37</f>
        <v>9.1815599999999993</v>
      </c>
      <c r="AE36" s="30">
        <f t="shared" si="14"/>
        <v>0</v>
      </c>
      <c r="AF36" s="30">
        <f t="shared" si="14"/>
        <v>0</v>
      </c>
      <c r="AG36" s="30">
        <f t="shared" si="14"/>
        <v>0</v>
      </c>
      <c r="AH36" s="30">
        <f t="shared" si="14"/>
        <v>0</v>
      </c>
      <c r="AI36" s="30">
        <f>AI37</f>
        <v>0</v>
      </c>
      <c r="AJ36" s="30">
        <f t="shared" si="14"/>
        <v>0</v>
      </c>
      <c r="AK36" s="30">
        <f t="shared" si="14"/>
        <v>0</v>
      </c>
      <c r="AL36" s="30">
        <f t="shared" si="14"/>
        <v>0</v>
      </c>
      <c r="AM36" s="30">
        <f t="shared" si="14"/>
        <v>0</v>
      </c>
      <c r="AN36" s="30">
        <f t="shared" si="14"/>
        <v>0</v>
      </c>
      <c r="AO36" s="30">
        <f t="shared" si="14"/>
        <v>0</v>
      </c>
      <c r="AP36" s="30">
        <f t="shared" si="14"/>
        <v>0</v>
      </c>
      <c r="AQ36" s="30">
        <f t="shared" si="14"/>
        <v>0</v>
      </c>
      <c r="AR36" s="30">
        <f t="shared" si="14"/>
        <v>0</v>
      </c>
      <c r="AS36" s="30">
        <f t="shared" si="14"/>
        <v>0</v>
      </c>
      <c r="AT36" s="30">
        <f t="shared" si="14"/>
        <v>0</v>
      </c>
      <c r="AU36" s="30">
        <f t="shared" si="14"/>
        <v>0</v>
      </c>
      <c r="AV36" s="30">
        <f t="shared" si="14"/>
        <v>0</v>
      </c>
      <c r="AW36" s="30">
        <f t="shared" si="14"/>
        <v>0</v>
      </c>
      <c r="AX36" s="30">
        <f t="shared" si="14"/>
        <v>0</v>
      </c>
      <c r="AY36" s="25"/>
      <c r="AZ36" s="25"/>
      <c r="BA36" s="25"/>
      <c r="BB36" s="25"/>
      <c r="BC36" s="25"/>
    </row>
    <row r="37" spans="1:55" s="27" customFormat="1" ht="21">
      <c r="A37" s="22" t="s">
        <v>118</v>
      </c>
      <c r="B37" s="35" t="s">
        <v>119</v>
      </c>
      <c r="C37" s="33" t="s">
        <v>120</v>
      </c>
      <c r="D37" s="29">
        <v>10.834240799999998</v>
      </c>
      <c r="E37" s="32">
        <f t="shared" si="2"/>
        <v>0</v>
      </c>
      <c r="F37" s="32">
        <f t="shared" si="2"/>
        <v>0</v>
      </c>
      <c r="G37" s="32">
        <f t="shared" si="2"/>
        <v>0</v>
      </c>
      <c r="H37" s="32">
        <f t="shared" si="2"/>
        <v>0</v>
      </c>
      <c r="I37" s="32">
        <f t="shared" si="2"/>
        <v>0</v>
      </c>
      <c r="J37" s="32">
        <f t="shared" si="3"/>
        <v>0</v>
      </c>
      <c r="K37" s="32">
        <v>0</v>
      </c>
      <c r="L37" s="32">
        <v>0</v>
      </c>
      <c r="M37" s="32">
        <v>0</v>
      </c>
      <c r="N37" s="32">
        <v>0</v>
      </c>
      <c r="O37" s="32">
        <f t="shared" si="12"/>
        <v>0</v>
      </c>
      <c r="P37" s="32">
        <v>0</v>
      </c>
      <c r="Q37" s="32">
        <v>0</v>
      </c>
      <c r="R37" s="32">
        <v>0</v>
      </c>
      <c r="S37" s="32">
        <v>0</v>
      </c>
      <c r="T37" s="25">
        <f>U37+V37+W37+X37</f>
        <v>0</v>
      </c>
      <c r="U37" s="25">
        <v>0</v>
      </c>
      <c r="V37" s="25">
        <v>0</v>
      </c>
      <c r="W37" s="25">
        <v>0</v>
      </c>
      <c r="X37" s="25">
        <v>0</v>
      </c>
      <c r="Y37" s="25"/>
      <c r="Z37" s="25"/>
      <c r="AA37" s="25"/>
      <c r="AB37" s="25"/>
      <c r="AC37" s="25"/>
      <c r="AD37" s="31">
        <v>9.1815599999999993</v>
      </c>
      <c r="AE37" s="30">
        <f t="shared" si="4"/>
        <v>0</v>
      </c>
      <c r="AF37" s="30">
        <f t="shared" si="4"/>
        <v>0</v>
      </c>
      <c r="AG37" s="30">
        <f t="shared" si="4"/>
        <v>0</v>
      </c>
      <c r="AH37" s="30">
        <f>AM37+AR37+AW37+BB37</f>
        <v>0</v>
      </c>
      <c r="AI37" s="30">
        <f>AN37+AS37+AX37+BC37</f>
        <v>0</v>
      </c>
      <c r="AJ37" s="32">
        <f t="shared" si="6"/>
        <v>0</v>
      </c>
      <c r="AK37" s="32">
        <v>0</v>
      </c>
      <c r="AL37" s="32">
        <v>0</v>
      </c>
      <c r="AM37" s="32">
        <v>0</v>
      </c>
      <c r="AN37" s="32">
        <v>0</v>
      </c>
      <c r="AO37" s="32">
        <v>0</v>
      </c>
      <c r="AP37" s="32">
        <v>0</v>
      </c>
      <c r="AQ37" s="32">
        <v>0</v>
      </c>
      <c r="AR37" s="32">
        <v>0</v>
      </c>
      <c r="AS37" s="32">
        <v>0</v>
      </c>
      <c r="AT37" s="32">
        <v>0</v>
      </c>
      <c r="AU37" s="32">
        <v>0</v>
      </c>
      <c r="AV37" s="32">
        <v>0</v>
      </c>
      <c r="AW37" s="32">
        <v>0</v>
      </c>
      <c r="AX37" s="32">
        <v>0</v>
      </c>
      <c r="AY37" s="25"/>
      <c r="AZ37" s="25"/>
      <c r="BA37" s="25"/>
      <c r="BB37" s="25"/>
      <c r="BC37" s="25"/>
    </row>
    <row r="38" spans="1:55" s="11" customFormat="1" ht="12" customHeight="1">
      <c r="A38" s="46" t="s">
        <v>121</v>
      </c>
      <c r="B38" s="47"/>
      <c r="C38" s="48"/>
      <c r="D38" s="36">
        <f>D36+D31+D26</f>
        <v>595.31966347807258</v>
      </c>
      <c r="E38" s="36">
        <f t="shared" ref="E38:X38" si="15">E36+E31+E26</f>
        <v>111.01337520454652</v>
      </c>
      <c r="F38" s="36">
        <f t="shared" si="15"/>
        <v>0</v>
      </c>
      <c r="G38" s="36">
        <f t="shared" si="15"/>
        <v>49.939408449999995</v>
      </c>
      <c r="H38" s="36">
        <f>H36+H31+H26</f>
        <v>44.589775529999997</v>
      </c>
      <c r="I38" s="36">
        <f t="shared" si="15"/>
        <v>16.484191224546517</v>
      </c>
      <c r="J38" s="36">
        <f t="shared" si="15"/>
        <v>15.790571810821673</v>
      </c>
      <c r="K38" s="36">
        <f t="shared" si="15"/>
        <v>0</v>
      </c>
      <c r="L38" s="36">
        <f t="shared" si="15"/>
        <v>7.8300391500000002</v>
      </c>
      <c r="M38" s="36">
        <f t="shared" si="15"/>
        <v>0.18790530999999999</v>
      </c>
      <c r="N38" s="36">
        <f t="shared" si="15"/>
        <v>7.7726273508216721</v>
      </c>
      <c r="O38" s="36">
        <f>O36+O31+O26</f>
        <v>25.748158215204995</v>
      </c>
      <c r="P38" s="36">
        <f t="shared" si="15"/>
        <v>0</v>
      </c>
      <c r="Q38" s="36">
        <f t="shared" si="15"/>
        <v>9.4178436399999992</v>
      </c>
      <c r="R38" s="36">
        <f t="shared" si="15"/>
        <v>11.760723049999999</v>
      </c>
      <c r="S38" s="36">
        <f t="shared" si="15"/>
        <v>4.5695915252049959</v>
      </c>
      <c r="T38" s="36">
        <f t="shared" si="15"/>
        <v>69.47464517851985</v>
      </c>
      <c r="U38" s="36">
        <f t="shared" si="15"/>
        <v>0</v>
      </c>
      <c r="V38" s="36">
        <f t="shared" si="15"/>
        <v>32.691525659999996</v>
      </c>
      <c r="W38" s="36">
        <f t="shared" si="15"/>
        <v>32.641147170000004</v>
      </c>
      <c r="X38" s="36">
        <f t="shared" si="15"/>
        <v>4.1419723485198494</v>
      </c>
      <c r="Y38" s="37"/>
      <c r="Z38" s="37"/>
      <c r="AA38" s="37"/>
      <c r="AB38" s="37"/>
      <c r="AC38" s="37"/>
      <c r="AD38" s="36">
        <f t="shared" ref="AD38:AI38" si="16">AD36+AD31+AD26</f>
        <v>504.5081893881972</v>
      </c>
      <c r="AE38" s="36">
        <f t="shared" si="16"/>
        <v>58.959942545287205</v>
      </c>
      <c r="AF38" s="36">
        <f t="shared" si="16"/>
        <v>0</v>
      </c>
      <c r="AG38" s="36">
        <f t="shared" si="16"/>
        <v>32.149617111666664</v>
      </c>
      <c r="AH38" s="36">
        <f t="shared" si="16"/>
        <v>10.230969133333332</v>
      </c>
      <c r="AI38" s="36">
        <f t="shared" si="16"/>
        <v>16.579356300287209</v>
      </c>
      <c r="AJ38" s="38">
        <f>AJ36+AJ31+AJ26</f>
        <v>18.414735151161253</v>
      </c>
      <c r="AK38" s="38">
        <f>AK36+AK31+AK26</f>
        <v>0</v>
      </c>
      <c r="AL38" s="38">
        <f>AL36+AL31+AL26</f>
        <v>10.228382011666667</v>
      </c>
      <c r="AM38" s="38">
        <f>AM36+AM31+AM26</f>
        <v>1.3430698083333334</v>
      </c>
      <c r="AN38" s="38">
        <f>AN36+AN31+AN26</f>
        <v>6.84328333116125</v>
      </c>
      <c r="AO38" s="38">
        <f t="shared" ref="AO38:AX38" si="17">AO36+AO31+AO26</f>
        <v>15.132849913333331</v>
      </c>
      <c r="AP38" s="38">
        <f t="shared" si="17"/>
        <v>0</v>
      </c>
      <c r="AQ38" s="38">
        <f t="shared" si="17"/>
        <v>11.258625774999999</v>
      </c>
      <c r="AR38" s="38">
        <f t="shared" si="17"/>
        <v>5.9732083333333338E-3</v>
      </c>
      <c r="AS38" s="38">
        <f t="shared" si="17"/>
        <v>3.8682509299999994</v>
      </c>
      <c r="AT38" s="38">
        <f t="shared" si="17"/>
        <v>25.412357480792622</v>
      </c>
      <c r="AU38" s="38">
        <f t="shared" si="17"/>
        <v>0</v>
      </c>
      <c r="AV38" s="38">
        <f t="shared" si="17"/>
        <v>10.662609325</v>
      </c>
      <c r="AW38" s="38">
        <f t="shared" si="17"/>
        <v>8.8819261166666656</v>
      </c>
      <c r="AX38" s="38">
        <f t="shared" si="17"/>
        <v>5.8678220391259579</v>
      </c>
      <c r="AY38" s="37"/>
      <c r="AZ38" s="37"/>
      <c r="BA38" s="37"/>
      <c r="BB38" s="37"/>
      <c r="BC38" s="37"/>
    </row>
  </sheetData>
  <mergeCells count="35">
    <mergeCell ref="W13:AK13"/>
    <mergeCell ref="AX2:BC2"/>
    <mergeCell ref="AX4:BC4"/>
    <mergeCell ref="AX5:BC5"/>
    <mergeCell ref="AZ6:BC6"/>
    <mergeCell ref="AX7:BC7"/>
    <mergeCell ref="BA8:BC8"/>
    <mergeCell ref="A9:BC9"/>
    <mergeCell ref="V10:W10"/>
    <mergeCell ref="X10:Y10"/>
    <mergeCell ref="Z10:AA10"/>
    <mergeCell ref="W12:AK12"/>
    <mergeCell ref="Z15:AA15"/>
    <mergeCell ref="Y17:AX17"/>
    <mergeCell ref="Y18:AM18"/>
    <mergeCell ref="A20:A23"/>
    <mergeCell ref="B20:B23"/>
    <mergeCell ref="C20:C23"/>
    <mergeCell ref="D20:AC20"/>
    <mergeCell ref="AD20:BC20"/>
    <mergeCell ref="E21:AC21"/>
    <mergeCell ref="AE21:BC21"/>
    <mergeCell ref="AT22:AX22"/>
    <mergeCell ref="AY22:BC22"/>
    <mergeCell ref="D22:D23"/>
    <mergeCell ref="E22:I22"/>
    <mergeCell ref="J22:N22"/>
    <mergeCell ref="O22:S22"/>
    <mergeCell ref="AJ22:AN22"/>
    <mergeCell ref="AO22:AS22"/>
    <mergeCell ref="T22:X22"/>
    <mergeCell ref="Y22:AC22"/>
    <mergeCell ref="A38:C38"/>
    <mergeCell ref="AD22:AD23"/>
    <mergeCell ref="AE22:AI22"/>
  </mergeCells>
  <pageMargins left="0.39370078740157483" right="0.39370078740157483" top="0.27559055118110237" bottom="0.39370078740157483" header="0.19685039370078741" footer="0.19685039370078741"/>
  <pageSetup paperSize="9" scale="6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Девяткин Евгений Владимирович</dc:creator>
  <cp:lastModifiedBy>BochischevaNV</cp:lastModifiedBy>
  <cp:lastPrinted>2019-11-08T07:43:12Z</cp:lastPrinted>
  <dcterms:created xsi:type="dcterms:W3CDTF">2019-07-23T10:57:50Z</dcterms:created>
  <dcterms:modified xsi:type="dcterms:W3CDTF">2019-11-08T08:23:19Z</dcterms:modified>
</cp:coreProperties>
</file>