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7795" windowHeight="1207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стр.1!$A$1:$V$37</definedName>
  </definedNames>
  <calcPr calcId="125725"/>
</workbook>
</file>

<file path=xl/calcChain.xml><?xml version="1.0" encoding="utf-8"?>
<calcChain xmlns="http://schemas.openxmlformats.org/spreadsheetml/2006/main">
  <c r="S26" i="1"/>
  <c r="T26"/>
  <c r="T36"/>
  <c r="T32"/>
  <c r="T33"/>
  <c r="T34"/>
  <c r="T31"/>
  <c r="T29"/>
  <c r="T27"/>
  <c r="T28"/>
  <c r="T35"/>
  <c r="I36"/>
  <c r="S36" s="1"/>
  <c r="S35" s="1"/>
  <c r="P35"/>
  <c r="N35"/>
  <c r="M35"/>
  <c r="M37" s="1"/>
  <c r="L35"/>
  <c r="K35"/>
  <c r="K37" s="1"/>
  <c r="J35"/>
  <c r="H35"/>
  <c r="G35"/>
  <c r="E35"/>
  <c r="P34"/>
  <c r="I34"/>
  <c r="S34" s="1"/>
  <c r="P33"/>
  <c r="I33"/>
  <c r="S33" s="1"/>
  <c r="P32"/>
  <c r="I32"/>
  <c r="S32" s="1"/>
  <c r="P31"/>
  <c r="M30"/>
  <c r="I31"/>
  <c r="S31" s="1"/>
  <c r="N30"/>
  <c r="L30"/>
  <c r="K30"/>
  <c r="J30"/>
  <c r="I30"/>
  <c r="H30"/>
  <c r="G30"/>
  <c r="E30"/>
  <c r="P29"/>
  <c r="I29"/>
  <c r="S29" s="1"/>
  <c r="P28"/>
  <c r="I28"/>
  <c r="S28" s="1"/>
  <c r="P27"/>
  <c r="M25"/>
  <c r="I27"/>
  <c r="S27" s="1"/>
  <c r="P26"/>
  <c r="I26"/>
  <c r="N25"/>
  <c r="L25"/>
  <c r="K25"/>
  <c r="I25" s="1"/>
  <c r="J25"/>
  <c r="H25"/>
  <c r="G25"/>
  <c r="E25"/>
  <c r="T25" l="1"/>
  <c r="G37"/>
  <c r="P25"/>
  <c r="S30"/>
  <c r="P30"/>
  <c r="P37" s="1"/>
  <c r="I35"/>
  <c r="I37" s="1"/>
  <c r="J37"/>
  <c r="H37"/>
  <c r="E37"/>
  <c r="N37"/>
  <c r="L37"/>
  <c r="S25"/>
  <c r="T30"/>
  <c r="T37" l="1"/>
  <c r="S37"/>
</calcChain>
</file>

<file path=xl/sharedStrings.xml><?xml version="1.0" encoding="utf-8"?>
<sst xmlns="http://schemas.openxmlformats.org/spreadsheetml/2006/main" count="140" uniqueCount="81">
  <si>
    <t>Приложение № 12</t>
  </si>
  <si>
    <t>к приказу Минэнерго России
от 25 апреля 2018 г. № 320</t>
  </si>
  <si>
    <t>Утверждаю
Первый заместитель
генерального директора - 
главный инженер
АО "Самаранефтегаз"
Н.А. Останков</t>
  </si>
  <si>
    <t>__________________________</t>
  </si>
  <si>
    <t>"___"______________2019 год</t>
  </si>
  <si>
    <t>М.П.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</si>
  <si>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</si>
  <si>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</si>
  <si>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II</t>
  </si>
  <si>
    <t>квартал</t>
  </si>
  <si>
    <t>2019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</si>
  <si>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</si>
  <si>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</si>
  <si>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</si>
  <si>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</si>
  <si>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</si>
  <si>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</si>
  <si>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</si>
  <si>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</si>
  <si>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</si>
  <si>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</si>
  <si>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</si>
  <si>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</si>
  <si>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</si>
  <si>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Фактический объем освоения капитальных вложений на 01.01. года 2019 в прогнозных ценах соответствующих лет, млн. рублей
(без НДС)</t>
  </si>
  <si>
    <t>Остаток освоения капитальных вложений на 01.01. года 2019, млн. рублей
(без НДС)</t>
  </si>
  <si>
    <t>Освоение капитальных вложений года N, млн. рублей 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</si>
  <si>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</si>
  <si>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</si>
  <si>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</si>
  <si>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</si>
  <si>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</si>
  <si>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</si>
  <si>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</si>
  <si>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</si>
  <si>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</si>
  <si>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</si>
  <si>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</si>
  <si>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</si>
  <si>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</si>
  <si>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</si>
  <si>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1.1</t>
  </si>
  <si>
    <t>Самарская область</t>
  </si>
  <si>
    <t>1.2</t>
  </si>
  <si>
    <t>Реконструкция, модернизация, техническое перевооружение, всего, в т.ч.</t>
  </si>
  <si>
    <t>н/д</t>
  </si>
  <si>
    <t>-</t>
  </si>
  <si>
    <t>1.2.2</t>
  </si>
  <si>
    <t xml:space="preserve">Техническое перевооружение ПС 110/35/6 кВ "Лугань" </t>
  </si>
  <si>
    <t>RK_OA SNG_02</t>
  </si>
  <si>
    <t>Поздний срок поставки основного оборудования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</si>
  <si>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</si>
  <si>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</si>
  <si>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</si>
  <si>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</si>
  <si>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</si>
  <si>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</si>
  <si>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</si>
  <si>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</si>
  <si>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</si>
  <si>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</si>
  <si>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</si>
  <si>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</si>
  <si>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двухтрансфор-маторной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</si>
  <si>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</si>
  <si>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</si>
  <si>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</si>
  <si>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</si>
  <si>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</si>
  <si>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</si>
  <si>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</si>
  <si>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</si>
  <si>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2-хтрансформа-торной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</si>
  <si>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</si>
  <si>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</si>
  <si>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</si>
  <si>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</si>
  <si>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</si>
  <si>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</si>
  <si>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</si>
  <si>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 xml:space="preserve">                                (подпись)</t>
  </si>
</sst>
</file>

<file path=xl/styles.xml><?xml version="1.0" encoding="utf-8"?>
<styleSheet xmlns="http://schemas.openxmlformats.org/spreadsheetml/2006/main">
  <numFmts count="1">
    <numFmt numFmtId="164" formatCode="0.000%"/>
  </numFmts>
  <fonts count="9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49" fontId="8" fillId="0" borderId="12">
      <alignment horizontal="left" vertical="center" wrapText="1"/>
    </xf>
    <xf numFmtId="3" fontId="8" fillId="0" borderId="12">
      <alignment horizontal="right" vertical="center"/>
    </xf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14" fontId="3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5" fillId="0" borderId="12" xfId="0" applyFont="1" applyFill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6" fillId="0" borderId="12" xfId="0" applyFont="1" applyFill="1" applyBorder="1" applyAlignment="1">
      <alignment horizontal="left" vertical="center" wrapText="1"/>
    </xf>
    <xf numFmtId="4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/>
    </xf>
    <xf numFmtId="9" fontId="3" fillId="0" borderId="12" xfId="0" applyNumberFormat="1" applyFont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left" vertical="center" wrapText="1"/>
    </xf>
    <xf numFmtId="2" fontId="3" fillId="0" borderId="12" xfId="0" applyNumberFormat="1" applyFont="1" applyBorder="1" applyAlignment="1">
      <alignment horizontal="center"/>
    </xf>
    <xf numFmtId="4" fontId="3" fillId="2" borderId="12" xfId="0" applyNumberFormat="1" applyFont="1" applyFill="1" applyBorder="1" applyAlignment="1">
      <alignment horizontal="center"/>
    </xf>
    <xf numFmtId="2" fontId="3" fillId="2" borderId="12" xfId="0" applyNumberFormat="1" applyFont="1" applyFill="1" applyBorder="1" applyAlignment="1">
      <alignment horizontal="center"/>
    </xf>
    <xf numFmtId="0" fontId="3" fillId="0" borderId="12" xfId="1" applyFont="1" applyFill="1" applyBorder="1" applyAlignment="1">
      <alignment horizontal="left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12" xfId="0" applyNumberFormat="1" applyFont="1" applyBorder="1" applyAlignment="1">
      <alignment horizontal="center" wrapText="1"/>
    </xf>
    <xf numFmtId="0" fontId="3" fillId="2" borderId="12" xfId="0" applyNumberFormat="1" applyFont="1" applyFill="1" applyBorder="1" applyAlignment="1">
      <alignment horizontal="left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</cellXfs>
  <cellStyles count="5">
    <cellStyle name="s1400" xfId="2"/>
    <cellStyle name="s1404" xfId="3"/>
    <cellStyle name="Обычный" xfId="0" builtinId="0"/>
    <cellStyle name="Обычный 7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zoomScaleNormal="100" zoomScaleSheetLayoutView="90" workbookViewId="0">
      <selection activeCell="Y6" sqref="Y6"/>
    </sheetView>
  </sheetViews>
  <sheetFormatPr defaultRowHeight="15.75"/>
  <cols>
    <col min="1" max="1" width="7.140625" style="10" customWidth="1"/>
    <col min="2" max="2" width="22.85546875" style="10" customWidth="1"/>
    <col min="3" max="3" width="12.28515625" style="10" hidden="1" customWidth="1"/>
    <col min="4" max="4" width="11.85546875" style="10" customWidth="1"/>
    <col min="5" max="5" width="11.42578125" style="10" customWidth="1"/>
    <col min="6" max="8" width="7.7109375" style="10" customWidth="1"/>
    <col min="9" max="9" width="6.140625" style="10" customWidth="1"/>
    <col min="10" max="10" width="7.7109375" style="10" customWidth="1"/>
    <col min="11" max="11" width="6.140625" style="10" customWidth="1"/>
    <col min="12" max="12" width="7.7109375" style="10" customWidth="1"/>
    <col min="13" max="13" width="5.140625" style="10" customWidth="1"/>
    <col min="14" max="14" width="7.7109375" style="10" customWidth="1"/>
    <col min="15" max="15" width="4.7109375" style="10" customWidth="1"/>
    <col min="16" max="16" width="7.7109375" style="10" customWidth="1"/>
    <col min="17" max="17" width="5.140625" style="10" customWidth="1"/>
    <col min="18" max="19" width="7.5703125" style="10" customWidth="1"/>
    <col min="20" max="20" width="9.7109375" style="10" customWidth="1"/>
    <col min="21" max="21" width="11.85546875" style="10" customWidth="1"/>
    <col min="22" max="22" width="32.42578125" style="42" customWidth="1"/>
    <col min="23" max="23" width="10.42578125" style="10" customWidth="1"/>
    <col min="24" max="24" width="9.140625" style="11"/>
    <col min="25" max="16384" width="9.140625" style="10"/>
  </cols>
  <sheetData>
    <row r="1" spans="1:24" s="1" customFormat="1" ht="12">
      <c r="V1" s="6" t="s">
        <v>0</v>
      </c>
      <c r="X1" s="3"/>
    </row>
    <row r="2" spans="1:24" s="1" customFormat="1" ht="24" customHeight="1">
      <c r="T2" s="62" t="s">
        <v>1</v>
      </c>
      <c r="U2" s="62"/>
      <c r="V2" s="62"/>
      <c r="X2" s="3"/>
    </row>
    <row r="3" spans="1:24" s="1" customFormat="1" ht="9" customHeight="1">
      <c r="T3" s="4"/>
      <c r="U3" s="4"/>
      <c r="V3" s="40"/>
      <c r="X3" s="3"/>
    </row>
    <row r="4" spans="1:24" s="1" customFormat="1" ht="66.75" customHeight="1">
      <c r="T4" s="4"/>
      <c r="U4" s="4"/>
      <c r="V4" s="5" t="s">
        <v>2</v>
      </c>
      <c r="X4" s="3"/>
    </row>
    <row r="5" spans="1:24" s="1" customFormat="1" ht="24" customHeight="1">
      <c r="T5" s="4"/>
      <c r="U5" s="4"/>
      <c r="V5" s="6" t="s">
        <v>3</v>
      </c>
      <c r="X5" s="3"/>
    </row>
    <row r="6" spans="1:24" s="1" customFormat="1" ht="24" customHeight="1">
      <c r="T6" s="4"/>
      <c r="U6" s="4"/>
      <c r="V6" s="7" t="s">
        <v>80</v>
      </c>
      <c r="X6" s="3"/>
    </row>
    <row r="7" spans="1:24" s="1" customFormat="1" ht="24" customHeight="1">
      <c r="T7" s="4"/>
      <c r="U7" s="4"/>
      <c r="V7" s="6" t="s">
        <v>4</v>
      </c>
      <c r="X7" s="3"/>
    </row>
    <row r="8" spans="1:24" s="1" customFormat="1" ht="19.5" customHeight="1">
      <c r="T8" s="4"/>
      <c r="U8" s="4"/>
      <c r="V8" s="5" t="s">
        <v>5</v>
      </c>
      <c r="X8" s="3"/>
    </row>
    <row r="9" spans="1:24" s="1" customFormat="1" ht="12">
      <c r="A9" s="63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X9" s="3"/>
    </row>
    <row r="10" spans="1:24" s="1" customFormat="1" ht="12">
      <c r="G10" s="2" t="s">
        <v>7</v>
      </c>
      <c r="H10" s="8" t="s">
        <v>8</v>
      </c>
      <c r="I10" s="9" t="s">
        <v>9</v>
      </c>
      <c r="J10" s="8" t="s">
        <v>10</v>
      </c>
      <c r="K10" s="1" t="s">
        <v>11</v>
      </c>
      <c r="V10" s="41"/>
      <c r="X10" s="3"/>
    </row>
    <row r="11" spans="1:24" ht="11.25" customHeight="1"/>
    <row r="12" spans="1:24" s="1" customFormat="1" ht="12">
      <c r="F12" s="2" t="s">
        <v>12</v>
      </c>
      <c r="G12" s="64" t="s">
        <v>13</v>
      </c>
      <c r="H12" s="64"/>
      <c r="I12" s="64"/>
      <c r="J12" s="64"/>
      <c r="K12" s="64"/>
      <c r="L12" s="64"/>
      <c r="M12" s="64"/>
      <c r="N12" s="64"/>
      <c r="O12" s="64"/>
      <c r="P12" s="64"/>
      <c r="Q12" s="12"/>
      <c r="V12" s="41"/>
      <c r="X12" s="3"/>
    </row>
    <row r="13" spans="1:24" s="13" customFormat="1" ht="12.75" customHeight="1">
      <c r="G13" s="65" t="s">
        <v>14</v>
      </c>
      <c r="H13" s="65"/>
      <c r="I13" s="65"/>
      <c r="J13" s="65"/>
      <c r="K13" s="65"/>
      <c r="L13" s="65"/>
      <c r="M13" s="65"/>
      <c r="N13" s="65"/>
      <c r="O13" s="65"/>
      <c r="P13" s="65"/>
      <c r="Q13" s="14"/>
      <c r="V13" s="43"/>
      <c r="X13" s="15"/>
    </row>
    <row r="14" spans="1:24" ht="11.25" customHeight="1"/>
    <row r="15" spans="1:24" s="1" customFormat="1" ht="12">
      <c r="I15" s="2" t="s">
        <v>15</v>
      </c>
      <c r="J15" s="8" t="s">
        <v>10</v>
      </c>
      <c r="K15" s="1" t="s">
        <v>16</v>
      </c>
      <c r="V15" s="41"/>
      <c r="X15" s="3"/>
    </row>
    <row r="16" spans="1:24" ht="11.25" customHeight="1"/>
    <row r="17" spans="1:24" s="1" customFormat="1" ht="12">
      <c r="G17" s="2" t="s">
        <v>17</v>
      </c>
      <c r="H17" s="16" t="s">
        <v>18</v>
      </c>
      <c r="I17" s="16"/>
      <c r="J17" s="16"/>
      <c r="K17" s="16"/>
      <c r="L17" s="16"/>
      <c r="M17" s="16"/>
      <c r="N17" s="16"/>
      <c r="O17" s="16"/>
      <c r="P17" s="16"/>
      <c r="Q17" s="16"/>
      <c r="V17" s="41"/>
      <c r="X17" s="3"/>
    </row>
    <row r="18" spans="1:24" s="13" customFormat="1" ht="12.75" customHeight="1">
      <c r="H18" s="65" t="s">
        <v>19</v>
      </c>
      <c r="I18" s="65"/>
      <c r="J18" s="65"/>
      <c r="K18" s="65"/>
      <c r="L18" s="65"/>
      <c r="M18" s="65"/>
      <c r="N18" s="65"/>
      <c r="O18" s="65"/>
      <c r="P18" s="65"/>
      <c r="Q18" s="65"/>
      <c r="V18" s="43"/>
      <c r="X18" s="15"/>
    </row>
    <row r="19" spans="1:24" ht="11.25" customHeight="1"/>
    <row r="20" spans="1:24" s="13" customFormat="1" ht="70.5" customHeight="1">
      <c r="A20" s="47" t="s">
        <v>20</v>
      </c>
      <c r="B20" s="47" t="s">
        <v>21</v>
      </c>
      <c r="C20" s="47" t="s">
        <v>22</v>
      </c>
      <c r="D20" s="47" t="s">
        <v>23</v>
      </c>
      <c r="E20" s="47" t="s">
        <v>24</v>
      </c>
      <c r="F20" s="54" t="s">
        <v>25</v>
      </c>
      <c r="G20" s="55"/>
      <c r="H20" s="54" t="s">
        <v>26</v>
      </c>
      <c r="I20" s="56"/>
      <c r="J20" s="56"/>
      <c r="K20" s="56"/>
      <c r="L20" s="56"/>
      <c r="M20" s="56"/>
      <c r="N20" s="56"/>
      <c r="O20" s="56"/>
      <c r="P20" s="56"/>
      <c r="Q20" s="55"/>
      <c r="R20" s="54" t="s">
        <v>27</v>
      </c>
      <c r="S20" s="55"/>
      <c r="T20" s="57" t="s">
        <v>28</v>
      </c>
      <c r="U20" s="58"/>
      <c r="V20" s="47" t="s">
        <v>29</v>
      </c>
      <c r="X20" s="15"/>
    </row>
    <row r="21" spans="1:24" s="13" customFormat="1" ht="15" customHeight="1">
      <c r="A21" s="48"/>
      <c r="B21" s="48"/>
      <c r="C21" s="48"/>
      <c r="D21" s="48"/>
      <c r="E21" s="48"/>
      <c r="F21" s="60" t="s">
        <v>30</v>
      </c>
      <c r="G21" s="60" t="s">
        <v>31</v>
      </c>
      <c r="H21" s="54" t="s">
        <v>32</v>
      </c>
      <c r="I21" s="55"/>
      <c r="J21" s="54" t="s">
        <v>33</v>
      </c>
      <c r="K21" s="55"/>
      <c r="L21" s="54" t="s">
        <v>34</v>
      </c>
      <c r="M21" s="55"/>
      <c r="N21" s="54" t="s">
        <v>35</v>
      </c>
      <c r="O21" s="55"/>
      <c r="P21" s="54" t="s">
        <v>36</v>
      </c>
      <c r="Q21" s="55"/>
      <c r="R21" s="60" t="s">
        <v>30</v>
      </c>
      <c r="S21" s="60" t="s">
        <v>31</v>
      </c>
      <c r="T21" s="49"/>
      <c r="U21" s="59"/>
      <c r="V21" s="48"/>
      <c r="X21" s="15"/>
    </row>
    <row r="22" spans="1:24" s="13" customFormat="1" ht="78" customHeight="1">
      <c r="A22" s="53"/>
      <c r="B22" s="53"/>
      <c r="C22" s="53"/>
      <c r="D22" s="53"/>
      <c r="E22" s="49"/>
      <c r="F22" s="61"/>
      <c r="G22" s="61"/>
      <c r="H22" s="17" t="s">
        <v>37</v>
      </c>
      <c r="I22" s="17" t="s">
        <v>38</v>
      </c>
      <c r="J22" s="17" t="s">
        <v>37</v>
      </c>
      <c r="K22" s="17" t="s">
        <v>38</v>
      </c>
      <c r="L22" s="17" t="s">
        <v>37</v>
      </c>
      <c r="M22" s="17" t="s">
        <v>38</v>
      </c>
      <c r="N22" s="17" t="s">
        <v>37</v>
      </c>
      <c r="O22" s="17" t="s">
        <v>38</v>
      </c>
      <c r="P22" s="17" t="s">
        <v>37</v>
      </c>
      <c r="Q22" s="17" t="s">
        <v>38</v>
      </c>
      <c r="R22" s="61"/>
      <c r="S22" s="61"/>
      <c r="T22" s="18" t="s">
        <v>39</v>
      </c>
      <c r="U22" s="18" t="s">
        <v>40</v>
      </c>
      <c r="V22" s="53"/>
      <c r="X22" s="15"/>
    </row>
    <row r="23" spans="1:24" s="13" customFormat="1" ht="11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  <c r="V23" s="44">
        <v>22</v>
      </c>
      <c r="X23" s="15"/>
    </row>
    <row r="24" spans="1:24" s="13" customFormat="1" ht="12.75">
      <c r="A24" s="20" t="s">
        <v>41</v>
      </c>
      <c r="B24" s="21" t="s">
        <v>42</v>
      </c>
      <c r="C24" s="2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44"/>
      <c r="X24" s="15"/>
    </row>
    <row r="25" spans="1:24" s="13" customFormat="1" ht="36" customHeight="1">
      <c r="A25" s="23" t="s">
        <v>43</v>
      </c>
      <c r="B25" s="24" t="s">
        <v>44</v>
      </c>
      <c r="C25" s="19"/>
      <c r="D25" s="25" t="s">
        <v>45</v>
      </c>
      <c r="E25" s="25">
        <f>E26+E27+E28+E29</f>
        <v>0</v>
      </c>
      <c r="F25" s="26" t="s">
        <v>45</v>
      </c>
      <c r="G25" s="27">
        <f>G26+G27+G28+G29</f>
        <v>453.38334189540302</v>
      </c>
      <c r="H25" s="27">
        <f>H26+H27+H28+H29</f>
        <v>263.7061710977992</v>
      </c>
      <c r="I25" s="25">
        <f t="shared" ref="I25:I34" si="0">K25</f>
        <v>0</v>
      </c>
      <c r="J25" s="25">
        <f>J26+J27+J28+J29</f>
        <v>0</v>
      </c>
      <c r="K25" s="25">
        <f>K26+K27+K28+K29</f>
        <v>0</v>
      </c>
      <c r="L25" s="25">
        <f>L26+L27+L29+L28</f>
        <v>3.9050817851729809</v>
      </c>
      <c r="M25" s="25">
        <f>M26+M27+M29+M28</f>
        <v>0</v>
      </c>
      <c r="N25" s="25">
        <f>N26+N27+N29+N28</f>
        <v>38.948665214011449</v>
      </c>
      <c r="O25" s="28"/>
      <c r="P25" s="25">
        <f>P26+P27+P29+P28</f>
        <v>220.85242409861476</v>
      </c>
      <c r="Q25" s="19"/>
      <c r="R25" s="26" t="s">
        <v>45</v>
      </c>
      <c r="S25" s="25">
        <f>S26+S27+S28+S29</f>
        <v>453.38334189540302</v>
      </c>
      <c r="T25" s="25">
        <f>T26+T27+T28+T29</f>
        <v>-3.9050817851729809</v>
      </c>
      <c r="U25" s="29" t="s">
        <v>46</v>
      </c>
      <c r="V25" s="45"/>
      <c r="X25" s="15"/>
    </row>
    <row r="26" spans="1:24" s="13" customFormat="1" ht="27.75" customHeight="1">
      <c r="A26" s="23" t="s">
        <v>47</v>
      </c>
      <c r="B26" s="30" t="s">
        <v>48</v>
      </c>
      <c r="C26" s="31" t="s">
        <v>49</v>
      </c>
      <c r="D26" s="25" t="s">
        <v>45</v>
      </c>
      <c r="E26" s="25">
        <v>0</v>
      </c>
      <c r="F26" s="26" t="s">
        <v>45</v>
      </c>
      <c r="G26" s="27">
        <v>36.555709270211203</v>
      </c>
      <c r="H26" s="27">
        <v>30.979414635772201</v>
      </c>
      <c r="I26" s="25">
        <f t="shared" si="0"/>
        <v>0</v>
      </c>
      <c r="J26" s="25">
        <v>0</v>
      </c>
      <c r="K26" s="25">
        <v>0</v>
      </c>
      <c r="L26" s="25">
        <v>3.9050817851729809</v>
      </c>
      <c r="M26" s="25">
        <v>0</v>
      </c>
      <c r="N26" s="25">
        <v>17.215430927397428</v>
      </c>
      <c r="O26" s="28"/>
      <c r="P26" s="25">
        <f>H26-L26-N26</f>
        <v>9.8589019232017918</v>
      </c>
      <c r="Q26" s="19"/>
      <c r="R26" s="26" t="s">
        <v>45</v>
      </c>
      <c r="S26" s="25">
        <f>G26-I26</f>
        <v>36.555709270211203</v>
      </c>
      <c r="T26" s="25">
        <f>M26-L26</f>
        <v>-3.9050817851729809</v>
      </c>
      <c r="U26" s="29" t="s">
        <v>46</v>
      </c>
      <c r="V26" s="46" t="s">
        <v>50</v>
      </c>
      <c r="X26" s="15"/>
    </row>
    <row r="27" spans="1:24" s="13" customFormat="1" ht="27.75" customHeight="1">
      <c r="A27" s="23" t="s">
        <v>51</v>
      </c>
      <c r="B27" s="30" t="s">
        <v>52</v>
      </c>
      <c r="C27" s="31" t="s">
        <v>53</v>
      </c>
      <c r="D27" s="25" t="s">
        <v>45</v>
      </c>
      <c r="E27" s="25">
        <v>0</v>
      </c>
      <c r="F27" s="26" t="s">
        <v>45</v>
      </c>
      <c r="G27" s="32">
        <v>26.202607999999998</v>
      </c>
      <c r="H27" s="27">
        <v>22.2056</v>
      </c>
      <c r="I27" s="25">
        <f t="shared" si="0"/>
        <v>0</v>
      </c>
      <c r="J27" s="25">
        <v>0</v>
      </c>
      <c r="K27" s="25">
        <v>0</v>
      </c>
      <c r="L27" s="25">
        <v>0</v>
      </c>
      <c r="M27" s="25">
        <v>0</v>
      </c>
      <c r="N27" s="25">
        <v>10.854383553270148</v>
      </c>
      <c r="O27" s="28"/>
      <c r="P27" s="25">
        <f>H27-L27-N27</f>
        <v>11.351216446729852</v>
      </c>
      <c r="Q27" s="19"/>
      <c r="R27" s="26" t="s">
        <v>45</v>
      </c>
      <c r="S27" s="25">
        <f t="shared" ref="S27:S36" si="1">G27-I27</f>
        <v>26.202607999999998</v>
      </c>
      <c r="T27" s="25">
        <f t="shared" ref="T27:T28" si="2">M27-L27</f>
        <v>0</v>
      </c>
      <c r="U27" s="29" t="s">
        <v>46</v>
      </c>
      <c r="V27" s="45"/>
      <c r="X27" s="15"/>
    </row>
    <row r="28" spans="1:24" s="13" customFormat="1" ht="27.75" customHeight="1">
      <c r="A28" s="23" t="s">
        <v>54</v>
      </c>
      <c r="B28" s="30" t="s">
        <v>55</v>
      </c>
      <c r="C28" s="31" t="s">
        <v>56</v>
      </c>
      <c r="D28" s="25" t="s">
        <v>45</v>
      </c>
      <c r="E28" s="25">
        <v>0</v>
      </c>
      <c r="F28" s="26" t="s">
        <v>45</v>
      </c>
      <c r="G28" s="32">
        <v>164.282668</v>
      </c>
      <c r="H28" s="27">
        <v>22.2056</v>
      </c>
      <c r="I28" s="25">
        <f t="shared" si="0"/>
        <v>0</v>
      </c>
      <c r="J28" s="25">
        <v>0</v>
      </c>
      <c r="K28" s="25">
        <v>0</v>
      </c>
      <c r="L28" s="25">
        <v>0</v>
      </c>
      <c r="M28" s="25">
        <v>0</v>
      </c>
      <c r="N28" s="25">
        <v>10.878850733343873</v>
      </c>
      <c r="O28" s="28"/>
      <c r="P28" s="25">
        <f>H28-L28-N28</f>
        <v>11.326749266656128</v>
      </c>
      <c r="Q28" s="19"/>
      <c r="R28" s="26" t="s">
        <v>45</v>
      </c>
      <c r="S28" s="25">
        <f t="shared" si="1"/>
        <v>164.282668</v>
      </c>
      <c r="T28" s="25">
        <f t="shared" si="2"/>
        <v>0</v>
      </c>
      <c r="U28" s="29" t="s">
        <v>46</v>
      </c>
      <c r="V28" s="45"/>
      <c r="X28" s="15"/>
    </row>
    <row r="29" spans="1:24" s="13" customFormat="1" ht="36.75" customHeight="1">
      <c r="A29" s="23" t="s">
        <v>57</v>
      </c>
      <c r="B29" s="30" t="s">
        <v>58</v>
      </c>
      <c r="C29" s="31" t="s">
        <v>59</v>
      </c>
      <c r="D29" s="25" t="s">
        <v>45</v>
      </c>
      <c r="E29" s="25">
        <v>0</v>
      </c>
      <c r="F29" s="26" t="s">
        <v>45</v>
      </c>
      <c r="G29" s="32">
        <v>226.34235662519183</v>
      </c>
      <c r="H29" s="27">
        <v>188.31555646202699</v>
      </c>
      <c r="I29" s="25">
        <f t="shared" si="0"/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8"/>
      <c r="P29" s="25">
        <f>H29-L29-N29</f>
        <v>188.31555646202699</v>
      </c>
      <c r="Q29" s="19"/>
      <c r="R29" s="26" t="s">
        <v>45</v>
      </c>
      <c r="S29" s="25">
        <f t="shared" si="1"/>
        <v>226.34235662519183</v>
      </c>
      <c r="T29" s="25">
        <f>M29-L29</f>
        <v>0</v>
      </c>
      <c r="U29" s="29" t="s">
        <v>46</v>
      </c>
      <c r="V29" s="45"/>
      <c r="X29" s="15"/>
    </row>
    <row r="30" spans="1:24" s="13" customFormat="1" ht="33.75" customHeight="1">
      <c r="A30" s="23" t="s">
        <v>60</v>
      </c>
      <c r="B30" s="24" t="s">
        <v>61</v>
      </c>
      <c r="C30" s="31"/>
      <c r="D30" s="25" t="s">
        <v>45</v>
      </c>
      <c r="E30" s="25">
        <f>E31+E32+E33+E34</f>
        <v>236.64283741000003</v>
      </c>
      <c r="F30" s="26" t="s">
        <v>45</v>
      </c>
      <c r="G30" s="27">
        <f>G31+G32+G33+G34</f>
        <v>639.9788507826695</v>
      </c>
      <c r="H30" s="27">
        <f>H31+H32+H33+H34</f>
        <v>231.62045829039801</v>
      </c>
      <c r="I30" s="25">
        <f t="shared" si="0"/>
        <v>18.414735151161249</v>
      </c>
      <c r="J30" s="25">
        <f>J31+J32+J33+J34</f>
        <v>36.438239506417084</v>
      </c>
      <c r="K30" s="25">
        <f>K31+K32+K33+K34</f>
        <v>18.414735151161249</v>
      </c>
      <c r="L30" s="25">
        <f>L31+L32+L33+L34</f>
        <v>60.557044246377494</v>
      </c>
      <c r="M30" s="25">
        <f>M31+M32+M33+M34</f>
        <v>15.13312958</v>
      </c>
      <c r="N30" s="25">
        <f>N31+N32+N33+N34</f>
        <v>0</v>
      </c>
      <c r="O30" s="28"/>
      <c r="P30" s="25">
        <f>P31+P32+P33+P34</f>
        <v>134.62517453760344</v>
      </c>
      <c r="Q30" s="19"/>
      <c r="R30" s="26" t="s">
        <v>45</v>
      </c>
      <c r="S30" s="25">
        <f>S31+S32+S33+S34</f>
        <v>621.56411563150834</v>
      </c>
      <c r="T30" s="25">
        <f>T31+T32+T33+T34</f>
        <v>-45.423914666377499</v>
      </c>
      <c r="U30" s="29" t="s">
        <v>46</v>
      </c>
      <c r="V30" s="45"/>
      <c r="X30" s="15"/>
    </row>
    <row r="31" spans="1:24" s="13" customFormat="1" ht="56.25">
      <c r="A31" s="23" t="s">
        <v>62</v>
      </c>
      <c r="B31" s="30" t="s">
        <v>63</v>
      </c>
      <c r="C31" s="31" t="s">
        <v>64</v>
      </c>
      <c r="D31" s="25" t="s">
        <v>45</v>
      </c>
      <c r="E31" s="25">
        <v>119.57754021000001</v>
      </c>
      <c r="F31" s="26" t="s">
        <v>45</v>
      </c>
      <c r="G31" s="32">
        <v>126.09362</v>
      </c>
      <c r="H31" s="27">
        <v>106.85899999999999</v>
      </c>
      <c r="I31" s="25">
        <f t="shared" si="0"/>
        <v>14.431671371161249</v>
      </c>
      <c r="J31" s="25">
        <v>32.105525450584082</v>
      </c>
      <c r="K31" s="25">
        <v>14.431671371161249</v>
      </c>
      <c r="L31" s="25">
        <v>0</v>
      </c>
      <c r="M31" s="25">
        <v>4.4851834200000003</v>
      </c>
      <c r="N31" s="25">
        <v>0</v>
      </c>
      <c r="O31" s="28"/>
      <c r="P31" s="25">
        <f>H31-J31-L31-N31</f>
        <v>74.753474549415913</v>
      </c>
      <c r="Q31" s="19"/>
      <c r="R31" s="26" t="s">
        <v>45</v>
      </c>
      <c r="S31" s="25">
        <f t="shared" si="1"/>
        <v>111.66194862883876</v>
      </c>
      <c r="T31" s="25">
        <f>M31-L31</f>
        <v>4.4851834200000003</v>
      </c>
      <c r="U31" s="29" t="s">
        <v>46</v>
      </c>
      <c r="V31" s="45"/>
      <c r="X31" s="15"/>
    </row>
    <row r="32" spans="1:24" s="13" customFormat="1" ht="62.25" customHeight="1">
      <c r="A32" s="23" t="s">
        <v>65</v>
      </c>
      <c r="B32" s="30" t="s">
        <v>66</v>
      </c>
      <c r="C32" s="31" t="s">
        <v>67</v>
      </c>
      <c r="D32" s="25" t="s">
        <v>45</v>
      </c>
      <c r="E32" s="25">
        <v>0</v>
      </c>
      <c r="F32" s="26" t="s">
        <v>45</v>
      </c>
      <c r="G32" s="32">
        <v>362.89719999999994</v>
      </c>
      <c r="H32" s="27">
        <v>46.131</v>
      </c>
      <c r="I32" s="25">
        <f t="shared" si="0"/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8"/>
      <c r="P32" s="25">
        <f>H32-J32-L32-N32</f>
        <v>46.131</v>
      </c>
      <c r="Q32" s="19"/>
      <c r="R32" s="26" t="s">
        <v>45</v>
      </c>
      <c r="S32" s="25">
        <f t="shared" si="1"/>
        <v>362.89719999999994</v>
      </c>
      <c r="T32" s="25">
        <f t="shared" ref="T32:T36" si="3">M32-L32</f>
        <v>0</v>
      </c>
      <c r="U32" s="29" t="s">
        <v>46</v>
      </c>
      <c r="V32" s="45"/>
      <c r="X32" s="15"/>
    </row>
    <row r="33" spans="1:24" s="13" customFormat="1" ht="32.25" customHeight="1">
      <c r="A33" s="23" t="s">
        <v>68</v>
      </c>
      <c r="B33" s="30" t="s">
        <v>69</v>
      </c>
      <c r="C33" s="31" t="s">
        <v>70</v>
      </c>
      <c r="D33" s="25" t="s">
        <v>45</v>
      </c>
      <c r="E33" s="25">
        <v>0</v>
      </c>
      <c r="F33" s="26" t="s">
        <v>45</v>
      </c>
      <c r="G33" s="32">
        <v>68.475399999999993</v>
      </c>
      <c r="H33" s="27">
        <v>8.7044999999999995</v>
      </c>
      <c r="I33" s="25">
        <f t="shared" si="0"/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8"/>
      <c r="P33" s="25">
        <f>H33-J33-L33-N33</f>
        <v>8.7044999999999995</v>
      </c>
      <c r="Q33" s="19"/>
      <c r="R33" s="26" t="s">
        <v>45</v>
      </c>
      <c r="S33" s="25">
        <f t="shared" si="1"/>
        <v>68.475399999999993</v>
      </c>
      <c r="T33" s="25">
        <f t="shared" si="3"/>
        <v>0</v>
      </c>
      <c r="U33" s="29" t="s">
        <v>46</v>
      </c>
      <c r="V33" s="45"/>
      <c r="X33" s="15"/>
    </row>
    <row r="34" spans="1:24" s="13" customFormat="1" ht="78" customHeight="1">
      <c r="A34" s="23" t="s">
        <v>71</v>
      </c>
      <c r="B34" s="30" t="s">
        <v>72</v>
      </c>
      <c r="C34" s="31" t="s">
        <v>73</v>
      </c>
      <c r="D34" s="25" t="s">
        <v>45</v>
      </c>
      <c r="E34" s="25">
        <v>117.0652972</v>
      </c>
      <c r="F34" s="26" t="s">
        <v>45</v>
      </c>
      <c r="G34" s="32">
        <v>82.512630782669632</v>
      </c>
      <c r="H34" s="27">
        <v>69.925958290398</v>
      </c>
      <c r="I34" s="25">
        <f t="shared" si="0"/>
        <v>3.9830637800000002</v>
      </c>
      <c r="J34" s="25">
        <v>4.3327140558330006</v>
      </c>
      <c r="K34" s="25">
        <v>3.9830637800000002</v>
      </c>
      <c r="L34" s="25">
        <v>60.557044246377494</v>
      </c>
      <c r="M34" s="25">
        <v>10.64794616</v>
      </c>
      <c r="N34" s="25">
        <v>0</v>
      </c>
      <c r="O34" s="28"/>
      <c r="P34" s="25">
        <f>H34-J34-L34-N34</f>
        <v>5.0361999881875121</v>
      </c>
      <c r="Q34" s="19"/>
      <c r="R34" s="26" t="s">
        <v>45</v>
      </c>
      <c r="S34" s="25">
        <f>G34-I34</f>
        <v>78.529567002669637</v>
      </c>
      <c r="T34" s="25">
        <f t="shared" si="3"/>
        <v>-49.909098086377497</v>
      </c>
      <c r="U34" s="29" t="s">
        <v>46</v>
      </c>
      <c r="V34" s="45" t="s">
        <v>50</v>
      </c>
      <c r="X34" s="15"/>
    </row>
    <row r="35" spans="1:24" s="13" customFormat="1" ht="21">
      <c r="A35" s="23" t="s">
        <v>74</v>
      </c>
      <c r="B35" s="33" t="s">
        <v>75</v>
      </c>
      <c r="C35" s="31"/>
      <c r="D35" s="25" t="s">
        <v>45</v>
      </c>
      <c r="E35" s="25">
        <f>E36</f>
        <v>0</v>
      </c>
      <c r="F35" s="26" t="s">
        <v>45</v>
      </c>
      <c r="G35" s="34">
        <f t="shared" ref="G35:M35" si="4">G36</f>
        <v>54.171203999999989</v>
      </c>
      <c r="H35" s="27">
        <f t="shared" si="4"/>
        <v>9.1815599999999993</v>
      </c>
      <c r="I35" s="25">
        <f t="shared" si="4"/>
        <v>0</v>
      </c>
      <c r="J35" s="25">
        <f t="shared" si="4"/>
        <v>0</v>
      </c>
      <c r="K35" s="25">
        <f t="shared" si="4"/>
        <v>0</v>
      </c>
      <c r="L35" s="25">
        <f t="shared" si="4"/>
        <v>0</v>
      </c>
      <c r="M35" s="25">
        <f t="shared" si="4"/>
        <v>0</v>
      </c>
      <c r="N35" s="35">
        <f>N36</f>
        <v>0</v>
      </c>
      <c r="O35" s="28"/>
      <c r="P35" s="36">
        <f>P36</f>
        <v>9.1815599999999993</v>
      </c>
      <c r="Q35" s="19"/>
      <c r="R35" s="26" t="s">
        <v>45</v>
      </c>
      <c r="S35" s="25">
        <f>S36</f>
        <v>54.171203999999989</v>
      </c>
      <c r="T35" s="25">
        <f>T36</f>
        <v>0</v>
      </c>
      <c r="U35" s="29" t="s">
        <v>46</v>
      </c>
      <c r="V35" s="45"/>
      <c r="X35" s="15"/>
    </row>
    <row r="36" spans="1:24" s="13" customFormat="1" ht="24" customHeight="1">
      <c r="A36" s="23" t="s">
        <v>76</v>
      </c>
      <c r="B36" s="37" t="s">
        <v>77</v>
      </c>
      <c r="C36" s="31" t="s">
        <v>78</v>
      </c>
      <c r="D36" s="25" t="s">
        <v>45</v>
      </c>
      <c r="E36" s="25">
        <v>0</v>
      </c>
      <c r="F36" s="26" t="s">
        <v>45</v>
      </c>
      <c r="G36" s="32">
        <v>54.171203999999989</v>
      </c>
      <c r="H36" s="27">
        <v>9.1815599999999993</v>
      </c>
      <c r="I36" s="25">
        <f>K36</f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8"/>
      <c r="P36" s="38">
        <v>9.1815599999999993</v>
      </c>
      <c r="Q36" s="19"/>
      <c r="R36" s="26" t="s">
        <v>45</v>
      </c>
      <c r="S36" s="25">
        <f t="shared" si="1"/>
        <v>54.171203999999989</v>
      </c>
      <c r="T36" s="25">
        <f t="shared" si="3"/>
        <v>0</v>
      </c>
      <c r="U36" s="29" t="s">
        <v>46</v>
      </c>
      <c r="V36" s="45"/>
      <c r="X36" s="15"/>
    </row>
    <row r="37" spans="1:24" s="13" customFormat="1" ht="11.25">
      <c r="A37" s="50" t="s">
        <v>79</v>
      </c>
      <c r="B37" s="51"/>
      <c r="C37" s="52"/>
      <c r="D37" s="19"/>
      <c r="E37" s="25">
        <f>E35+E30+E25</f>
        <v>236.64283741000003</v>
      </c>
      <c r="F37" s="26"/>
      <c r="G37" s="34">
        <f t="shared" ref="G37:M37" si="5">G35+G30+G25</f>
        <v>1147.5333966780724</v>
      </c>
      <c r="H37" s="34">
        <f t="shared" si="5"/>
        <v>504.5081893881972</v>
      </c>
      <c r="I37" s="25">
        <f t="shared" si="5"/>
        <v>18.414735151161249</v>
      </c>
      <c r="J37" s="25">
        <f t="shared" si="5"/>
        <v>36.438239506417084</v>
      </c>
      <c r="K37" s="25">
        <f t="shared" si="5"/>
        <v>18.414735151161249</v>
      </c>
      <c r="L37" s="25">
        <f t="shared" si="5"/>
        <v>64.462126031550468</v>
      </c>
      <c r="M37" s="25">
        <f t="shared" si="5"/>
        <v>15.13312958</v>
      </c>
      <c r="N37" s="35">
        <f>N35+N30+N25</f>
        <v>38.948665214011449</v>
      </c>
      <c r="O37" s="28"/>
      <c r="P37" s="36">
        <f>P35+P30+P25</f>
        <v>364.65915863621819</v>
      </c>
      <c r="Q37" s="19"/>
      <c r="R37" s="19"/>
      <c r="S37" s="39">
        <f>S35+S30+S25</f>
        <v>1129.1186615269114</v>
      </c>
      <c r="T37" s="39">
        <f>T35+T30+T25</f>
        <v>-49.328996451550481</v>
      </c>
      <c r="U37" s="29" t="s">
        <v>46</v>
      </c>
      <c r="V37" s="45"/>
      <c r="X37" s="15"/>
    </row>
  </sheetData>
  <mergeCells count="25">
    <mergeCell ref="T2:V2"/>
    <mergeCell ref="A9:V9"/>
    <mergeCell ref="G12:P12"/>
    <mergeCell ref="G13:P13"/>
    <mergeCell ref="H18:Q18"/>
    <mergeCell ref="F20:G20"/>
    <mergeCell ref="H20:Q20"/>
    <mergeCell ref="R20:S20"/>
    <mergeCell ref="T20:U21"/>
    <mergeCell ref="V20:V22"/>
    <mergeCell ref="F21:F22"/>
    <mergeCell ref="G21:G22"/>
    <mergeCell ref="H21:I21"/>
    <mergeCell ref="J21:K21"/>
    <mergeCell ref="L21:M21"/>
    <mergeCell ref="N21:O21"/>
    <mergeCell ref="P21:Q21"/>
    <mergeCell ref="R21:R22"/>
    <mergeCell ref="S21:S22"/>
    <mergeCell ref="E20:E22"/>
    <mergeCell ref="A37:C37"/>
    <mergeCell ref="A20:A22"/>
    <mergeCell ref="B20:B22"/>
    <mergeCell ref="C20:C22"/>
    <mergeCell ref="D20:D22"/>
  </mergeCells>
  <pageMargins left="0.39370078740157483" right="0.39370078740157483" top="0.26" bottom="0.39370078740157483" header="0.19685039370078741" footer="0.19685039370078741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2019-08-02T07:53:55Z</cp:lastPrinted>
  <dcterms:created xsi:type="dcterms:W3CDTF">2019-07-23T10:56:19Z</dcterms:created>
  <dcterms:modified xsi:type="dcterms:W3CDTF">2019-08-02T09:03:56Z</dcterms:modified>
</cp:coreProperties>
</file>