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965" yWindow="210" windowWidth="16995" windowHeight="1207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стр.1!$A$1:$X$48</definedName>
  </definedNames>
  <calcPr calcId="125725" calcMode="manual"/>
</workbook>
</file>

<file path=xl/calcChain.xml><?xml version="1.0" encoding="utf-8"?>
<calcChain xmlns="http://schemas.openxmlformats.org/spreadsheetml/2006/main">
  <c r="I45" i="1"/>
  <c r="I42"/>
  <c r="I41"/>
  <c r="I40"/>
  <c r="I39"/>
  <c r="I38"/>
  <c r="I37"/>
  <c r="I36"/>
  <c r="I35"/>
  <c r="K34"/>
  <c r="K24"/>
  <c r="I28"/>
  <c r="M24"/>
  <c r="N46"/>
  <c r="M46"/>
  <c r="L46" l="1"/>
  <c r="J46"/>
  <c r="I47"/>
  <c r="I44"/>
  <c r="I34" s="1"/>
  <c r="I43"/>
  <c r="I25"/>
  <c r="I24" s="1"/>
  <c r="I33"/>
  <c r="I32"/>
  <c r="I31"/>
  <c r="I30"/>
  <c r="I29"/>
  <c r="I27"/>
  <c r="I26"/>
  <c r="S25" l="1"/>
  <c r="T25"/>
  <c r="Q34"/>
  <c r="P34"/>
  <c r="O34"/>
  <c r="N34"/>
  <c r="L34"/>
  <c r="L48" s="1"/>
  <c r="J34"/>
  <c r="J48" s="1"/>
  <c r="Q24"/>
  <c r="O24"/>
  <c r="P24"/>
  <c r="N24"/>
  <c r="L24"/>
  <c r="J24"/>
  <c r="P48" l="1"/>
  <c r="N48"/>
  <c r="M34"/>
  <c r="M48" s="1"/>
  <c r="K46" l="1"/>
  <c r="K48" s="1"/>
  <c r="H24" l="1"/>
  <c r="E34"/>
  <c r="H34"/>
  <c r="S42" l="1"/>
  <c r="S43"/>
  <c r="S44"/>
  <c r="S45"/>
  <c r="S39"/>
  <c r="S40"/>
  <c r="S41"/>
  <c r="G35"/>
  <c r="G24"/>
  <c r="E24"/>
  <c r="T45"/>
  <c r="T44"/>
  <c r="T43"/>
  <c r="T42"/>
  <c r="T41"/>
  <c r="T40"/>
  <c r="T39"/>
  <c r="G38"/>
  <c r="S29"/>
  <c r="S30"/>
  <c r="S31"/>
  <c r="S32"/>
  <c r="S33"/>
  <c r="T33"/>
  <c r="T32"/>
  <c r="T31"/>
  <c r="T30"/>
  <c r="T29"/>
  <c r="S35" l="1"/>
  <c r="G34"/>
  <c r="T47"/>
  <c r="T36"/>
  <c r="T37"/>
  <c r="T38"/>
  <c r="T35"/>
  <c r="T26"/>
  <c r="T27"/>
  <c r="T28"/>
  <c r="S26"/>
  <c r="T24" l="1"/>
  <c r="T34"/>
  <c r="T46"/>
  <c r="S47"/>
  <c r="S46" s="1"/>
  <c r="H46"/>
  <c r="H48" s="1"/>
  <c r="G46"/>
  <c r="G48" s="1"/>
  <c r="E46"/>
  <c r="E48" s="1"/>
  <c r="S38"/>
  <c r="S37"/>
  <c r="S36"/>
  <c r="S28"/>
  <c r="S27"/>
  <c r="T48" l="1"/>
  <c r="S48"/>
  <c r="S24"/>
  <c r="S34"/>
  <c r="I46"/>
  <c r="I48" s="1"/>
</calcChain>
</file>

<file path=xl/sharedStrings.xml><?xml version="1.0" encoding="utf-8"?>
<sst xmlns="http://schemas.openxmlformats.org/spreadsheetml/2006/main" count="239" uniqueCount="139">
  <si>
    <t>Приложение № 12</t>
  </si>
  <si>
    <t>М.П.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</si>
  <si>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</si>
  <si>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</si>
  <si>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</si>
  <si>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</si>
  <si>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</si>
  <si>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</si>
  <si>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</si>
  <si>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</si>
  <si>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</si>
  <si>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</si>
  <si>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</si>
  <si>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</si>
  <si>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</si>
  <si>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</si>
  <si>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</si>
  <si>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</si>
  <si>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</si>
  <si>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</si>
  <si>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План</t>
  </si>
  <si>
    <t>Факт</t>
  </si>
  <si>
    <t>млн. рублей
(без НДС)</t>
  </si>
  <si>
    <t>%</t>
  </si>
  <si>
    <t>1.1</t>
  </si>
  <si>
    <t>Самарская область</t>
  </si>
  <si>
    <t>1.2</t>
  </si>
  <si>
    <t>Реконструкция, модернизация, техническое перевооружение, всего, в т.ч.</t>
  </si>
  <si>
    <t>н/д</t>
  </si>
  <si>
    <t>-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</si>
  <si>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</si>
  <si>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</si>
  <si>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</si>
  <si>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</si>
  <si>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</si>
  <si>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</si>
  <si>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</si>
  <si>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</si>
  <si>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</si>
  <si>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</si>
  <si>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</si>
  <si>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</si>
  <si>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</si>
  <si>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</si>
  <si>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</si>
  <si>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двухтрансфор-маторной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</si>
  <si>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</si>
  <si>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</si>
  <si>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</si>
  <si>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</si>
  <si>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</si>
  <si>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</si>
  <si>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</si>
  <si>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</si>
  <si>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2-хтрансформа-торной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</si>
  <si>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</si>
  <si>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</si>
  <si>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</si>
  <si>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</si>
  <si>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</si>
  <si>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</si>
  <si>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</si>
  <si>
    <t xml:space="preserve">                                (подпись)</t>
  </si>
  <si>
    <t>"___"______________2020 год</t>
  </si>
  <si>
    <t>2020</t>
  </si>
  <si>
    <t>Форма 2. Отчет об исполнении плана освоения капитальных вложений по инвестиционным проектам инвестиционной программы</t>
  </si>
  <si>
    <t xml:space="preserve">за год </t>
  </si>
  <si>
    <t>Остаток освоения капитальных вложений на 01.01. года 2020, млн. рублей
(без НДС)</t>
  </si>
  <si>
    <t>Освоение капитальных вложений года 2020, млн. рублей (без НДС)</t>
  </si>
  <si>
    <t>Фактический объем освоения капитальных вложений на 01.01. года 2020 в прогнозных ценах соответствующих лет, млн. рублей
(без НДС)</t>
  </si>
  <si>
    <t>1.2.6</t>
  </si>
  <si>
    <t>Техническое перевооружение ПС 35/6 кВ "Ветлянская"</t>
  </si>
  <si>
    <t>1.2.5</t>
  </si>
  <si>
    <t>Техническое перевооружение ПС 110/35/6кВ "Кудиновская"</t>
  </si>
  <si>
    <t>Техническое перевооружение ПС 110/35/6 кВ "Подгорная"</t>
  </si>
  <si>
    <t>1.2.7</t>
  </si>
  <si>
    <t>Техническое перевооружение ПС 35/6кВ "Запрудная"</t>
  </si>
  <si>
    <t>1.2.9</t>
  </si>
  <si>
    <t>Техническое перевооружение ПС 35/6кВ "Тверская"</t>
  </si>
  <si>
    <t>1.4.1</t>
  </si>
  <si>
    <t xml:space="preserve">Строительство двух одноцепных ВЛ-110 кВ АС-120 - 76 км
ВЛ - 110 кВ № 1 от ПС 220/110 кВ "Южная" до ПС 110/35/6 "Грековская" </t>
  </si>
  <si>
    <t>1.4.2</t>
  </si>
  <si>
    <t xml:space="preserve">Строительство двух одноцепных ВЛ-110 кВ АС-120 - 76 км
ВЛ - 110 кВ № 2 от ПС 220/110 кВ "Южная" до ПС 110/35/6 "Грековская" </t>
  </si>
  <si>
    <t>1.4.3</t>
  </si>
  <si>
    <t>Строительство двухтрансформаторной 2х25 МВА
ПС 110/35/6 "Грековская"</t>
  </si>
  <si>
    <t>1.4.4</t>
  </si>
  <si>
    <t>Строительство  ВЛ-35 кВ 25 км
ВЛ - 35 кВ от ПС 110/35/6 "Грековская" до ПС 35/6 "Ветлянская" и ЛЭП 6 кВ</t>
  </si>
  <si>
    <t>1.4.7</t>
  </si>
  <si>
    <t>Строительство двухтрансформаторной ПС 2*4,0 МВА.
ПС 35/10 кВ "Лещевская"</t>
  </si>
  <si>
    <t>1.4.8</t>
  </si>
  <si>
    <t>Строительство  ВЛ-35 кВ 51 км
ВЛ 35/10кВ на Лещевском месторождении</t>
  </si>
  <si>
    <t>1.4.12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</si>
  <si>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</si>
  <si>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КС00113079</t>
  </si>
  <si>
    <t>КС06001713</t>
  </si>
  <si>
    <t>КС00113096</t>
  </si>
  <si>
    <t>КС06001710</t>
  </si>
  <si>
    <t>КС06001711</t>
  </si>
  <si>
    <t>КС06001712</t>
  </si>
  <si>
    <t>КС00125723</t>
  </si>
  <si>
    <t>КС00121645</t>
  </si>
  <si>
    <t>КС06001679</t>
  </si>
  <si>
    <t>КС06001680</t>
  </si>
  <si>
    <t>КС00129657</t>
  </si>
  <si>
    <t>КС00113273</t>
  </si>
  <si>
    <t>КС00129686</t>
  </si>
  <si>
    <t>КС06001733</t>
  </si>
  <si>
    <t>КС00129647</t>
  </si>
  <si>
    <t>КС00113303</t>
  </si>
  <si>
    <t>КС00129654</t>
  </si>
  <si>
    <t>КС00129656</t>
  </si>
  <si>
    <t>КС00129698</t>
  </si>
  <si>
    <t>КС00129658</t>
  </si>
  <si>
    <t>RK_OA SNG_01</t>
  </si>
  <si>
    <t>RK_OA SNG_05</t>
  </si>
  <si>
    <t>RK_OA SNG_06</t>
  </si>
  <si>
    <t>RK_OA SNG_07</t>
  </si>
  <si>
    <t>RK_OA SNG_09</t>
  </si>
  <si>
    <t>NS_OA SNG_01</t>
  </si>
  <si>
    <t>NS_OA SNG_02</t>
  </si>
  <si>
    <t>NS_OA SNG_03</t>
  </si>
  <si>
    <t>NS_OA SNG_04</t>
  </si>
  <si>
    <t>NS_OA SNG_08</t>
  </si>
  <si>
    <t>NS_OA SNG_09</t>
  </si>
  <si>
    <t>NS_OA SNG_18</t>
  </si>
  <si>
    <t>Утверждаю
Первый заместитель
генерального директора по производству - 
главный инженер
АО "Самаранефтегаз"
В.В. Сидоренко</t>
  </si>
  <si>
    <t>I квартал</t>
  </si>
  <si>
    <t>II квартал</t>
  </si>
  <si>
    <t>III квартал</t>
  </si>
  <si>
    <t>IV квартал</t>
  </si>
  <si>
    <t xml:space="preserve">II </t>
  </si>
  <si>
    <t xml:space="preserve">квартал </t>
  </si>
  <si>
    <t xml:space="preserve">2020 </t>
  </si>
  <si>
    <t>года</t>
  </si>
  <si>
    <t>Перенос сроков строительства</t>
  </si>
  <si>
    <t>Объект 2019 года</t>
  </si>
  <si>
    <t xml:space="preserve">Объект 2019 года </t>
  </si>
  <si>
    <t>Реализация проекта перенесена на последующие периоды</t>
  </si>
  <si>
    <t>_____________________</t>
  </si>
</sst>
</file>

<file path=xl/styles.xml><?xml version="1.0" encoding="utf-8"?>
<styleSheet xmlns="http://schemas.openxmlformats.org/spreadsheetml/2006/main">
  <numFmts count="1">
    <numFmt numFmtId="164" formatCode="0.000%"/>
  </numFmts>
  <fonts count="12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Times New Roman"/>
      <family val="1"/>
      <charset val="204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6" fillId="0" borderId="0"/>
    <xf numFmtId="49" fontId="7" fillId="0" borderId="12">
      <alignment horizontal="left" vertical="center" wrapText="1"/>
    </xf>
    <xf numFmtId="3" fontId="7" fillId="0" borderId="12">
      <alignment horizontal="right" vertical="center"/>
    </xf>
    <xf numFmtId="164" fontId="1" fillId="0" borderId="0" applyFont="0" applyFill="0" applyBorder="0" applyAlignment="0" applyProtection="0"/>
    <xf numFmtId="0" fontId="7" fillId="0" borderId="0">
      <alignment horizontal="center" vertical="center" wrapText="1"/>
    </xf>
    <xf numFmtId="0" fontId="9" fillId="0" borderId="13">
      <alignment horizontal="center" vertical="center" wrapText="1"/>
    </xf>
    <xf numFmtId="49" fontId="9" fillId="3" borderId="12">
      <alignment horizontal="left" vertical="center"/>
    </xf>
    <xf numFmtId="49" fontId="9" fillId="4" borderId="12">
      <alignment horizontal="left" vertical="center"/>
    </xf>
    <xf numFmtId="49" fontId="10" fillId="0" borderId="12">
      <alignment horizontal="left" vertical="center"/>
    </xf>
    <xf numFmtId="49" fontId="11" fillId="0" borderId="12">
      <alignment horizontal="left" vertical="center"/>
    </xf>
    <xf numFmtId="49" fontId="9" fillId="0" borderId="12">
      <alignment horizontal="left" vertical="center"/>
    </xf>
    <xf numFmtId="49" fontId="9" fillId="5" borderId="12">
      <alignment horizontal="left" vertical="center"/>
    </xf>
    <xf numFmtId="49" fontId="9" fillId="6" borderId="12">
      <alignment horizontal="left" vertical="center"/>
    </xf>
    <xf numFmtId="49" fontId="11" fillId="0" borderId="12">
      <alignment horizontal="left" vertical="center"/>
    </xf>
    <xf numFmtId="49" fontId="7" fillId="0" borderId="0">
      <alignment horizontal="left" vertical="center"/>
    </xf>
  </cellStyleXfs>
  <cellXfs count="104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14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2" fillId="0" borderId="12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2" fillId="2" borderId="0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2" borderId="0" xfId="0" applyNumberFormat="1" applyFont="1" applyFill="1" applyBorder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center"/>
    </xf>
    <xf numFmtId="0" fontId="2" fillId="0" borderId="12" xfId="1" applyFont="1" applyFill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center"/>
    </xf>
    <xf numFmtId="2" fontId="2" fillId="2" borderId="1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/>
    <xf numFmtId="0" fontId="2" fillId="0" borderId="12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/>
    </xf>
    <xf numFmtId="4" fontId="2" fillId="0" borderId="1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2" fontId="2" fillId="0" borderId="12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left"/>
    </xf>
    <xf numFmtId="0" fontId="2" fillId="0" borderId="12" xfId="0" applyNumberFormat="1" applyFont="1" applyFill="1" applyBorder="1" applyAlignment="1">
      <alignment horizontal="center" wrapText="1"/>
    </xf>
    <xf numFmtId="0" fontId="2" fillId="0" borderId="12" xfId="0" applyNumberFormat="1" applyFont="1" applyFill="1" applyBorder="1" applyAlignment="1">
      <alignment horizontal="left"/>
    </xf>
    <xf numFmtId="0" fontId="2" fillId="0" borderId="12" xfId="0" applyNumberFormat="1" applyFont="1" applyFill="1" applyBorder="1" applyAlignment="1">
      <alignment horizontal="left" wrapText="1"/>
    </xf>
    <xf numFmtId="49" fontId="5" fillId="2" borderId="0" xfId="0" applyNumberFormat="1" applyFont="1" applyFill="1" applyBorder="1" applyAlignment="1"/>
    <xf numFmtId="49" fontId="5" fillId="2" borderId="1" xfId="0" applyNumberFormat="1" applyFont="1" applyFill="1" applyBorder="1" applyAlignment="1">
      <alignment horizontal="center"/>
    </xf>
    <xf numFmtId="49" fontId="5" fillId="2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/>
    </xf>
    <xf numFmtId="9" fontId="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wrapText="1"/>
    </xf>
    <xf numFmtId="0" fontId="3" fillId="2" borderId="0" xfId="0" applyNumberFormat="1" applyFont="1" applyFill="1" applyBorder="1" applyAlignment="1">
      <alignment horizontal="left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top"/>
    </xf>
    <xf numFmtId="0" fontId="5" fillId="2" borderId="0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Fill="1" applyBorder="1" applyAlignment="1">
      <alignment horizontal="left" vertical="top"/>
    </xf>
    <xf numFmtId="0" fontId="2" fillId="2" borderId="0" xfId="0" applyNumberFormat="1" applyFont="1" applyFill="1" applyBorder="1" applyAlignment="1">
      <alignment horizontal="left" vertical="top"/>
    </xf>
    <xf numFmtId="14" fontId="2" fillId="0" borderId="0" xfId="0" applyNumberFormat="1" applyFont="1" applyBorder="1" applyAlignment="1">
      <alignment horizontal="left" vertical="top"/>
    </xf>
  </cellXfs>
  <cellStyles count="16">
    <cellStyle name="s01" xfId="6"/>
    <cellStyle name="s03" xfId="5"/>
    <cellStyle name="s1000" xfId="12"/>
    <cellStyle name="s1100" xfId="8"/>
    <cellStyle name="s1200" xfId="10"/>
    <cellStyle name="s1300" xfId="9"/>
    <cellStyle name="s1400" xfId="2"/>
    <cellStyle name="s1404" xfId="3"/>
    <cellStyle name="s1500" xfId="7"/>
    <cellStyle name="s600" xfId="15"/>
    <cellStyle name="s700" xfId="13"/>
    <cellStyle name="s800" xfId="11"/>
    <cellStyle name="s900" xfId="14"/>
    <cellStyle name="Обычный" xfId="0" builtinId="0"/>
    <cellStyle name="Обычный 7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8"/>
  <sheetViews>
    <sheetView tabSelected="1" view="pageBreakPreview" topLeftCell="A7" zoomScale="90" zoomScaleNormal="100" zoomScaleSheetLayoutView="90" workbookViewId="0">
      <selection activeCell="V5" sqref="V5"/>
    </sheetView>
  </sheetViews>
  <sheetFormatPr defaultRowHeight="15.75"/>
  <cols>
    <col min="1" max="1" width="8" style="7" customWidth="1"/>
    <col min="2" max="2" width="30.140625" style="7" customWidth="1"/>
    <col min="3" max="3" width="14.140625" style="7" customWidth="1"/>
    <col min="4" max="4" width="12.85546875" style="7" customWidth="1"/>
    <col min="5" max="5" width="12.7109375" style="7" customWidth="1"/>
    <col min="6" max="6" width="7" style="7" customWidth="1"/>
    <col min="7" max="7" width="8.5703125" style="7" customWidth="1"/>
    <col min="8" max="8" width="7.42578125" style="43" customWidth="1"/>
    <col min="9" max="9" width="7.7109375" style="19" customWidth="1"/>
    <col min="10" max="10" width="6.85546875" style="19" customWidth="1"/>
    <col min="11" max="11" width="7.42578125" style="19" customWidth="1"/>
    <col min="12" max="12" width="8" style="19" customWidth="1"/>
    <col min="13" max="13" width="8.42578125" style="19" customWidth="1"/>
    <col min="14" max="14" width="7.42578125" style="43" customWidth="1"/>
    <col min="15" max="15" width="6.140625" style="7" customWidth="1"/>
    <col min="16" max="16" width="6.42578125" style="43" customWidth="1"/>
    <col min="17" max="17" width="5.85546875" style="7" customWidth="1"/>
    <col min="18" max="18" width="6.42578125" style="19" customWidth="1"/>
    <col min="19" max="19" width="7.5703125" style="19" customWidth="1"/>
    <col min="20" max="20" width="7.85546875" style="19" customWidth="1"/>
    <col min="21" max="21" width="5.5703125" style="19" customWidth="1"/>
    <col min="22" max="22" width="16.140625" style="43" customWidth="1"/>
    <col min="23" max="23" width="25.5703125" style="7" hidden="1" customWidth="1"/>
    <col min="24" max="24" width="9.7109375" style="7" hidden="1" customWidth="1"/>
    <col min="25" max="25" width="8.28515625" style="7" hidden="1" customWidth="1"/>
    <col min="26" max="26" width="28.85546875" style="15" hidden="1" customWidth="1"/>
    <col min="27" max="27" width="10.42578125" style="7" hidden="1" customWidth="1"/>
    <col min="28" max="28" width="0" style="8" hidden="1" customWidth="1"/>
    <col min="29" max="16384" width="9.140625" style="7"/>
  </cols>
  <sheetData>
    <row r="1" spans="1:28" s="1" customFormat="1" ht="12.75" customHeight="1">
      <c r="H1" s="41"/>
      <c r="I1" s="17"/>
      <c r="J1" s="17"/>
      <c r="K1" s="17"/>
      <c r="L1" s="17"/>
      <c r="M1" s="17"/>
      <c r="N1" s="41"/>
      <c r="P1" s="41"/>
      <c r="R1" s="17"/>
      <c r="S1" s="17"/>
      <c r="T1" s="17"/>
      <c r="U1" s="97" t="s">
        <v>0</v>
      </c>
      <c r="V1" s="97"/>
      <c r="W1" s="5"/>
      <c r="AB1" s="3"/>
    </row>
    <row r="2" spans="1:28" s="1" customFormat="1" ht="8.25" customHeight="1">
      <c r="H2" s="41"/>
      <c r="I2" s="17"/>
      <c r="J2" s="17"/>
      <c r="K2" s="17"/>
      <c r="L2" s="17"/>
      <c r="M2" s="17"/>
      <c r="N2" s="41"/>
      <c r="P2" s="41"/>
      <c r="R2" s="17"/>
      <c r="S2" s="17"/>
      <c r="T2" s="17"/>
      <c r="U2" s="17"/>
      <c r="V2" s="51"/>
      <c r="W2" s="38"/>
      <c r="AB2" s="3"/>
    </row>
    <row r="3" spans="1:28" s="1" customFormat="1" ht="82.5" customHeight="1">
      <c r="H3" s="41"/>
      <c r="I3" s="17"/>
      <c r="J3" s="17"/>
      <c r="K3" s="17"/>
      <c r="L3" s="17"/>
      <c r="M3" s="17"/>
      <c r="N3" s="41"/>
      <c r="P3" s="41"/>
      <c r="R3" s="17"/>
      <c r="S3" s="17"/>
      <c r="T3" s="17"/>
      <c r="U3" s="98" t="s">
        <v>125</v>
      </c>
      <c r="V3" s="98"/>
      <c r="W3" s="4"/>
      <c r="AB3" s="3"/>
    </row>
    <row r="4" spans="1:28" s="1" customFormat="1" ht="14.25" customHeight="1">
      <c r="H4" s="41"/>
      <c r="I4" s="17"/>
      <c r="J4" s="17"/>
      <c r="K4" s="17"/>
      <c r="L4" s="17"/>
      <c r="M4" s="17"/>
      <c r="N4" s="41"/>
      <c r="P4" s="41"/>
      <c r="R4" s="17"/>
      <c r="S4" s="17"/>
      <c r="T4" s="17"/>
      <c r="U4" s="96" t="s">
        <v>138</v>
      </c>
      <c r="V4" s="96"/>
      <c r="W4" s="5"/>
      <c r="AB4" s="3"/>
    </row>
    <row r="5" spans="1:28" s="100" customFormat="1" ht="24.75" customHeight="1">
      <c r="H5" s="101"/>
      <c r="I5" s="102"/>
      <c r="J5" s="102"/>
      <c r="K5" s="102"/>
      <c r="L5" s="102"/>
      <c r="M5" s="102"/>
      <c r="N5" s="101"/>
      <c r="P5" s="101"/>
      <c r="R5" s="102"/>
      <c r="S5" s="102"/>
      <c r="T5" s="102"/>
      <c r="U5" s="102"/>
      <c r="V5" s="51" t="s">
        <v>62</v>
      </c>
      <c r="W5" s="6"/>
      <c r="AB5" s="103"/>
    </row>
    <row r="6" spans="1:28" s="1" customFormat="1" ht="30.75" customHeight="1">
      <c r="H6" s="41"/>
      <c r="I6" s="17"/>
      <c r="J6" s="17"/>
      <c r="K6" s="17"/>
      <c r="L6" s="17"/>
      <c r="M6" s="17"/>
      <c r="N6" s="41"/>
      <c r="P6" s="41"/>
      <c r="R6" s="17"/>
      <c r="S6" s="17"/>
      <c r="T6" s="99" t="s">
        <v>63</v>
      </c>
      <c r="U6" s="99"/>
      <c r="V6" s="99"/>
      <c r="W6" s="5"/>
      <c r="AB6" s="3"/>
    </row>
    <row r="7" spans="1:28" s="1" customFormat="1" ht="19.5" customHeight="1">
      <c r="H7" s="41"/>
      <c r="I7" s="17"/>
      <c r="J7" s="17"/>
      <c r="K7" s="17"/>
      <c r="L7" s="17"/>
      <c r="M7" s="17"/>
      <c r="N7" s="41"/>
      <c r="P7" s="41"/>
      <c r="R7" s="17"/>
      <c r="S7" s="17"/>
      <c r="T7" s="17"/>
      <c r="U7" s="17"/>
      <c r="V7" s="52" t="s">
        <v>1</v>
      </c>
      <c r="W7" s="4"/>
      <c r="AB7" s="3"/>
    </row>
    <row r="8" spans="1:28" s="23" customFormat="1" ht="12.75">
      <c r="A8" s="83" t="s">
        <v>65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</row>
    <row r="9" spans="1:28" s="21" customFormat="1" ht="12.75">
      <c r="G9" s="22" t="s">
        <v>66</v>
      </c>
      <c r="H9" s="42" t="s">
        <v>130</v>
      </c>
      <c r="I9" s="57" t="s">
        <v>131</v>
      </c>
      <c r="J9" s="58" t="s">
        <v>132</v>
      </c>
      <c r="K9" s="59" t="s">
        <v>133</v>
      </c>
      <c r="L9" s="59"/>
      <c r="M9" s="59"/>
      <c r="N9" s="49"/>
      <c r="O9" s="39"/>
      <c r="P9" s="49"/>
      <c r="Q9" s="39"/>
      <c r="V9" s="53"/>
    </row>
    <row r="10" spans="1:28" ht="11.25" customHeight="1"/>
    <row r="11" spans="1:28" s="1" customFormat="1" ht="12">
      <c r="F11" s="2" t="s">
        <v>2</v>
      </c>
      <c r="G11" s="81" t="s">
        <v>3</v>
      </c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Z11" s="14"/>
      <c r="AB11" s="3"/>
    </row>
    <row r="12" spans="1:28" s="9" customFormat="1" ht="12.75" customHeight="1">
      <c r="G12" s="82" t="s">
        <v>4</v>
      </c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Z12" s="16"/>
      <c r="AB12" s="10"/>
    </row>
    <row r="13" spans="1:28" ht="11.25" customHeight="1"/>
    <row r="14" spans="1:28" s="1" customFormat="1" ht="12">
      <c r="H14" s="41"/>
      <c r="I14" s="60" t="s">
        <v>5</v>
      </c>
      <c r="J14" s="60"/>
      <c r="K14" s="18" t="s">
        <v>64</v>
      </c>
      <c r="L14" s="17" t="s">
        <v>6</v>
      </c>
      <c r="M14" s="60"/>
      <c r="N14" s="44"/>
      <c r="O14" s="2"/>
      <c r="P14" s="44"/>
      <c r="Q14" s="2"/>
      <c r="T14" s="17"/>
      <c r="U14" s="17"/>
      <c r="V14" s="41"/>
      <c r="Z14" s="14"/>
      <c r="AB14" s="3"/>
    </row>
    <row r="15" spans="1:28" ht="11.25" customHeight="1"/>
    <row r="16" spans="1:28" s="1" customFormat="1" ht="12">
      <c r="G16" s="2" t="s">
        <v>7</v>
      </c>
      <c r="H16" s="45" t="s">
        <v>8</v>
      </c>
      <c r="I16" s="20"/>
      <c r="J16" s="20"/>
      <c r="K16" s="20"/>
      <c r="L16" s="20"/>
      <c r="M16" s="20"/>
      <c r="N16" s="45"/>
      <c r="O16" s="11"/>
      <c r="P16" s="45"/>
      <c r="Q16" s="11"/>
      <c r="R16" s="20"/>
      <c r="S16" s="20"/>
      <c r="T16" s="20"/>
      <c r="U16" s="20"/>
      <c r="V16" s="45"/>
      <c r="Z16" s="14"/>
      <c r="AB16" s="3"/>
    </row>
    <row r="17" spans="1:29" s="9" customFormat="1" ht="12.75" customHeight="1">
      <c r="H17" s="82" t="s">
        <v>9</v>
      </c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Z17" s="16"/>
      <c r="AB17" s="10"/>
    </row>
    <row r="18" spans="1:29" ht="11.25" customHeight="1"/>
    <row r="19" spans="1:29" s="9" customFormat="1" ht="70.5" customHeight="1">
      <c r="A19" s="78" t="s">
        <v>10</v>
      </c>
      <c r="B19" s="78" t="s">
        <v>11</v>
      </c>
      <c r="C19" s="78" t="s">
        <v>12</v>
      </c>
      <c r="D19" s="78" t="s">
        <v>13</v>
      </c>
      <c r="E19" s="78" t="s">
        <v>69</v>
      </c>
      <c r="F19" s="91" t="s">
        <v>67</v>
      </c>
      <c r="G19" s="92"/>
      <c r="H19" s="91" t="s">
        <v>68</v>
      </c>
      <c r="I19" s="95"/>
      <c r="J19" s="95"/>
      <c r="K19" s="95"/>
      <c r="L19" s="95"/>
      <c r="M19" s="95"/>
      <c r="N19" s="95"/>
      <c r="O19" s="95"/>
      <c r="P19" s="95"/>
      <c r="Q19" s="92"/>
      <c r="R19" s="91" t="s">
        <v>14</v>
      </c>
      <c r="S19" s="92"/>
      <c r="T19" s="87" t="s">
        <v>15</v>
      </c>
      <c r="U19" s="88"/>
      <c r="V19" s="84" t="s">
        <v>16</v>
      </c>
    </row>
    <row r="20" spans="1:29" s="9" customFormat="1" ht="15" customHeight="1">
      <c r="A20" s="79"/>
      <c r="B20" s="79"/>
      <c r="C20" s="79"/>
      <c r="D20" s="79"/>
      <c r="E20" s="79"/>
      <c r="F20" s="93" t="s">
        <v>17</v>
      </c>
      <c r="G20" s="93" t="s">
        <v>18</v>
      </c>
      <c r="H20" s="91" t="s">
        <v>19</v>
      </c>
      <c r="I20" s="92"/>
      <c r="J20" s="71" t="s">
        <v>126</v>
      </c>
      <c r="K20" s="72"/>
      <c r="L20" s="71" t="s">
        <v>127</v>
      </c>
      <c r="M20" s="72"/>
      <c r="N20" s="73" t="s">
        <v>128</v>
      </c>
      <c r="O20" s="74"/>
      <c r="P20" s="73" t="s">
        <v>129</v>
      </c>
      <c r="Q20" s="74"/>
      <c r="R20" s="93" t="s">
        <v>17</v>
      </c>
      <c r="S20" s="93" t="s">
        <v>18</v>
      </c>
      <c r="T20" s="89"/>
      <c r="U20" s="90"/>
      <c r="V20" s="85"/>
    </row>
    <row r="21" spans="1:29" s="9" customFormat="1" ht="78" customHeight="1">
      <c r="A21" s="80"/>
      <c r="B21" s="80"/>
      <c r="C21" s="80"/>
      <c r="D21" s="80"/>
      <c r="E21" s="89"/>
      <c r="F21" s="94"/>
      <c r="G21" s="94"/>
      <c r="H21" s="46" t="s">
        <v>20</v>
      </c>
      <c r="I21" s="61" t="s">
        <v>21</v>
      </c>
      <c r="J21" s="61" t="s">
        <v>20</v>
      </c>
      <c r="K21" s="62" t="s">
        <v>21</v>
      </c>
      <c r="L21" s="61" t="s">
        <v>20</v>
      </c>
      <c r="M21" s="62" t="s">
        <v>21</v>
      </c>
      <c r="N21" s="46" t="s">
        <v>20</v>
      </c>
      <c r="O21" s="40" t="s">
        <v>21</v>
      </c>
      <c r="P21" s="46" t="s">
        <v>20</v>
      </c>
      <c r="Q21" s="40" t="s">
        <v>21</v>
      </c>
      <c r="R21" s="94"/>
      <c r="S21" s="94"/>
      <c r="T21" s="24" t="s">
        <v>22</v>
      </c>
      <c r="U21" s="24" t="s">
        <v>23</v>
      </c>
      <c r="V21" s="86"/>
    </row>
    <row r="22" spans="1:29" s="9" customFormat="1" ht="12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47">
        <v>8</v>
      </c>
      <c r="I22" s="63">
        <v>9</v>
      </c>
      <c r="J22" s="63"/>
      <c r="K22" s="63"/>
      <c r="L22" s="63"/>
      <c r="M22" s="63"/>
      <c r="N22" s="47"/>
      <c r="O22" s="13"/>
      <c r="P22" s="47"/>
      <c r="Q22" s="13"/>
      <c r="R22" s="13">
        <v>18</v>
      </c>
      <c r="S22" s="13">
        <v>19</v>
      </c>
      <c r="T22" s="13">
        <v>20</v>
      </c>
      <c r="U22" s="13">
        <v>21</v>
      </c>
      <c r="V22" s="54">
        <v>22</v>
      </c>
    </row>
    <row r="23" spans="1:29" s="9" customFormat="1" ht="12">
      <c r="A23" s="12" t="s">
        <v>24</v>
      </c>
      <c r="B23" s="25" t="s">
        <v>25</v>
      </c>
      <c r="C23" s="13"/>
      <c r="D23" s="13"/>
      <c r="E23" s="13"/>
      <c r="F23" s="13"/>
      <c r="G23" s="13"/>
      <c r="H23" s="47"/>
      <c r="I23" s="63"/>
      <c r="J23" s="63"/>
      <c r="K23" s="63"/>
      <c r="L23" s="63"/>
      <c r="M23" s="63"/>
      <c r="N23" s="47"/>
      <c r="O23" s="13"/>
      <c r="P23" s="47"/>
      <c r="Q23" s="13"/>
      <c r="R23" s="13"/>
      <c r="S23" s="13"/>
      <c r="T23" s="13"/>
      <c r="U23" s="13"/>
      <c r="V23" s="54"/>
    </row>
    <row r="24" spans="1:29" s="9" customFormat="1" ht="36" customHeight="1">
      <c r="A24" s="12" t="s">
        <v>26</v>
      </c>
      <c r="B24" s="26" t="s">
        <v>27</v>
      </c>
      <c r="C24" s="13"/>
      <c r="D24" s="27" t="s">
        <v>28</v>
      </c>
      <c r="E24" s="27">
        <f>E25+E26+E27+E28+E29+E30+E31+E32+E33</f>
        <v>0</v>
      </c>
      <c r="F24" s="28" t="s">
        <v>28</v>
      </c>
      <c r="G24" s="29">
        <f t="shared" ref="G24:Q24" si="0">G25+G26+G27+G28+G29+G30+G31+G32+G33</f>
        <v>1152.1372865118212</v>
      </c>
      <c r="H24" s="32">
        <f t="shared" si="0"/>
        <v>616.77174848066159</v>
      </c>
      <c r="I24" s="37">
        <f>I25+I26+I27+I28+I29+I30+I31+I32+I33</f>
        <v>110.799242091666</v>
      </c>
      <c r="J24" s="27">
        <f t="shared" si="0"/>
        <v>0</v>
      </c>
      <c r="K24" s="37">
        <f>K25+K26+K27+K28+K29+K30+K31+K32+K33</f>
        <v>106.228178091666</v>
      </c>
      <c r="L24" s="27">
        <f t="shared" si="0"/>
        <v>3.5</v>
      </c>
      <c r="M24" s="27">
        <f>M25+M26+M27+M28+M29+M30+M31+M32+M33</f>
        <v>4.5710639999999998</v>
      </c>
      <c r="N24" s="48">
        <f t="shared" si="0"/>
        <v>613.27623073066161</v>
      </c>
      <c r="O24" s="27">
        <f t="shared" si="0"/>
        <v>0</v>
      </c>
      <c r="P24" s="48">
        <f t="shared" si="0"/>
        <v>0</v>
      </c>
      <c r="Q24" s="27">
        <f t="shared" si="0"/>
        <v>0</v>
      </c>
      <c r="R24" s="28" t="s">
        <v>28</v>
      </c>
      <c r="S24" s="27">
        <f>S25+S26+S27+S28+S29+S30+S31+S32+S33</f>
        <v>1041.3380444201553</v>
      </c>
      <c r="T24" s="27">
        <f>T25+T26+T27+T28+T29+T30+T31+T32+T33</f>
        <v>727.57099057232767</v>
      </c>
      <c r="U24" s="30" t="s">
        <v>29</v>
      </c>
      <c r="V24" s="55"/>
    </row>
    <row r="25" spans="1:29" s="9" customFormat="1" ht="36" customHeight="1">
      <c r="A25" s="12" t="s">
        <v>30</v>
      </c>
      <c r="B25" s="25" t="s">
        <v>31</v>
      </c>
      <c r="C25" s="31" t="s">
        <v>32</v>
      </c>
      <c r="D25" s="27" t="s">
        <v>28</v>
      </c>
      <c r="E25" s="27">
        <v>0</v>
      </c>
      <c r="F25" s="28" t="s">
        <v>28</v>
      </c>
      <c r="G25" s="29">
        <v>30.979414635772201</v>
      </c>
      <c r="H25" s="32">
        <v>0</v>
      </c>
      <c r="I25" s="27">
        <f t="shared" ref="I25:I33" si="1">K25+M25+O25+Q25</f>
        <v>0</v>
      </c>
      <c r="J25" s="27">
        <v>0</v>
      </c>
      <c r="K25" s="27">
        <v>0</v>
      </c>
      <c r="L25" s="27">
        <v>0</v>
      </c>
      <c r="M25" s="27">
        <v>0</v>
      </c>
      <c r="N25" s="48">
        <v>0</v>
      </c>
      <c r="O25" s="27"/>
      <c r="P25" s="48">
        <v>0</v>
      </c>
      <c r="Q25" s="27"/>
      <c r="R25" s="28" t="s">
        <v>28</v>
      </c>
      <c r="S25" s="27">
        <f>G25-I25</f>
        <v>30.979414635772201</v>
      </c>
      <c r="T25" s="27">
        <f>I25+H25</f>
        <v>0</v>
      </c>
      <c r="U25" s="30" t="s">
        <v>29</v>
      </c>
      <c r="V25" s="54" t="s">
        <v>135</v>
      </c>
      <c r="AC25" s="9" t="s">
        <v>100</v>
      </c>
    </row>
    <row r="26" spans="1:29" s="9" customFormat="1" ht="39.75" customHeight="1">
      <c r="A26" s="12" t="s">
        <v>33</v>
      </c>
      <c r="B26" s="25" t="s">
        <v>34</v>
      </c>
      <c r="C26" s="31" t="s">
        <v>35</v>
      </c>
      <c r="D26" s="27" t="s">
        <v>28</v>
      </c>
      <c r="E26" s="27">
        <v>0</v>
      </c>
      <c r="F26" s="28" t="s">
        <v>28</v>
      </c>
      <c r="G26" s="32">
        <v>22.2056</v>
      </c>
      <c r="H26" s="32">
        <v>0</v>
      </c>
      <c r="I26" s="27">
        <f t="shared" si="1"/>
        <v>0</v>
      </c>
      <c r="J26" s="27">
        <v>0</v>
      </c>
      <c r="K26" s="27">
        <v>0</v>
      </c>
      <c r="L26" s="27">
        <v>0</v>
      </c>
      <c r="M26" s="27">
        <v>0</v>
      </c>
      <c r="N26" s="48">
        <v>0</v>
      </c>
      <c r="O26" s="27"/>
      <c r="P26" s="48">
        <v>0</v>
      </c>
      <c r="Q26" s="27"/>
      <c r="R26" s="28" t="s">
        <v>28</v>
      </c>
      <c r="S26" s="27">
        <f t="shared" ref="S26:S33" si="2">G26-I26</f>
        <v>22.2056</v>
      </c>
      <c r="T26" s="27">
        <f t="shared" ref="T26:T33" si="3">I26+H26</f>
        <v>0</v>
      </c>
      <c r="U26" s="30" t="s">
        <v>29</v>
      </c>
      <c r="V26" s="54" t="s">
        <v>135</v>
      </c>
      <c r="AC26" s="9" t="s">
        <v>95</v>
      </c>
    </row>
    <row r="27" spans="1:29" s="9" customFormat="1" ht="37.5" customHeight="1">
      <c r="A27" s="12" t="s">
        <v>36</v>
      </c>
      <c r="B27" s="25" t="s">
        <v>37</v>
      </c>
      <c r="C27" s="31" t="s">
        <v>38</v>
      </c>
      <c r="D27" s="27" t="s">
        <v>28</v>
      </c>
      <c r="E27" s="27">
        <v>0</v>
      </c>
      <c r="F27" s="28" t="s">
        <v>28</v>
      </c>
      <c r="G27" s="32">
        <v>139.2226</v>
      </c>
      <c r="H27" s="32">
        <v>0</v>
      </c>
      <c r="I27" s="27">
        <f t="shared" si="1"/>
        <v>0</v>
      </c>
      <c r="J27" s="27">
        <v>0</v>
      </c>
      <c r="K27" s="27">
        <v>0</v>
      </c>
      <c r="L27" s="27">
        <v>0</v>
      </c>
      <c r="M27" s="27">
        <v>0</v>
      </c>
      <c r="N27" s="48">
        <v>0</v>
      </c>
      <c r="O27" s="27"/>
      <c r="P27" s="48">
        <v>0</v>
      </c>
      <c r="Q27" s="27"/>
      <c r="R27" s="28" t="s">
        <v>28</v>
      </c>
      <c r="S27" s="27">
        <f t="shared" si="2"/>
        <v>139.2226</v>
      </c>
      <c r="T27" s="27">
        <f t="shared" si="3"/>
        <v>0</v>
      </c>
      <c r="U27" s="30" t="s">
        <v>29</v>
      </c>
      <c r="V27" s="54" t="s">
        <v>135</v>
      </c>
      <c r="AC27" s="9" t="s">
        <v>108</v>
      </c>
    </row>
    <row r="28" spans="1:29" s="9" customFormat="1" ht="41.25" customHeight="1">
      <c r="A28" s="12" t="s">
        <v>39</v>
      </c>
      <c r="B28" s="25" t="s">
        <v>40</v>
      </c>
      <c r="C28" s="31" t="s">
        <v>41</v>
      </c>
      <c r="D28" s="27" t="s">
        <v>28</v>
      </c>
      <c r="E28" s="27">
        <v>0</v>
      </c>
      <c r="F28" s="28" t="s">
        <v>28</v>
      </c>
      <c r="G28" s="32">
        <v>191.81555646202699</v>
      </c>
      <c r="H28" s="32">
        <v>3.5</v>
      </c>
      <c r="I28" s="27">
        <f>K28+M28+O28+Q28</f>
        <v>110.799242091666</v>
      </c>
      <c r="J28" s="27">
        <v>0</v>
      </c>
      <c r="K28" s="27">
        <v>106.228178091666</v>
      </c>
      <c r="L28" s="27">
        <v>3.5</v>
      </c>
      <c r="M28" s="27">
        <v>4.5710639999999998</v>
      </c>
      <c r="N28" s="48">
        <v>0</v>
      </c>
      <c r="O28" s="27"/>
      <c r="P28" s="48">
        <v>0</v>
      </c>
      <c r="Q28" s="27"/>
      <c r="R28" s="28" t="s">
        <v>28</v>
      </c>
      <c r="S28" s="27">
        <f t="shared" si="2"/>
        <v>81.016314370360988</v>
      </c>
      <c r="T28" s="27">
        <f t="shared" si="3"/>
        <v>114.299242091666</v>
      </c>
      <c r="U28" s="30" t="s">
        <v>29</v>
      </c>
      <c r="V28" s="54" t="s">
        <v>136</v>
      </c>
      <c r="AC28" s="9" t="s">
        <v>105</v>
      </c>
    </row>
    <row r="29" spans="1:29" s="9" customFormat="1" ht="43.5" customHeight="1">
      <c r="A29" s="25" t="s">
        <v>70</v>
      </c>
      <c r="B29" s="25" t="s">
        <v>71</v>
      </c>
      <c r="C29" s="31" t="s">
        <v>113</v>
      </c>
      <c r="D29" s="27" t="s">
        <v>28</v>
      </c>
      <c r="E29" s="27">
        <v>0</v>
      </c>
      <c r="F29" s="28" t="s">
        <v>28</v>
      </c>
      <c r="G29" s="32">
        <v>14.537305</v>
      </c>
      <c r="H29" s="32">
        <v>7.9955177500000003</v>
      </c>
      <c r="I29" s="27">
        <f t="shared" si="1"/>
        <v>0</v>
      </c>
      <c r="J29" s="27">
        <v>0</v>
      </c>
      <c r="K29" s="27">
        <v>0</v>
      </c>
      <c r="L29" s="27">
        <v>0</v>
      </c>
      <c r="M29" s="27">
        <v>0</v>
      </c>
      <c r="N29" s="48">
        <v>8</v>
      </c>
      <c r="O29" s="27"/>
      <c r="P29" s="48">
        <v>0</v>
      </c>
      <c r="Q29" s="27"/>
      <c r="R29" s="28" t="s">
        <v>28</v>
      </c>
      <c r="S29" s="27">
        <f t="shared" si="2"/>
        <v>14.537305</v>
      </c>
      <c r="T29" s="27">
        <f t="shared" si="3"/>
        <v>7.9955177500000003</v>
      </c>
      <c r="U29" s="30"/>
      <c r="V29" s="54"/>
      <c r="AC29" s="9" t="s">
        <v>94</v>
      </c>
    </row>
    <row r="30" spans="1:29" s="9" customFormat="1" ht="42.75" customHeight="1">
      <c r="A30" s="25" t="s">
        <v>72</v>
      </c>
      <c r="B30" s="25" t="s">
        <v>73</v>
      </c>
      <c r="C30" s="31" t="s">
        <v>114</v>
      </c>
      <c r="D30" s="27" t="s">
        <v>28</v>
      </c>
      <c r="E30" s="27">
        <v>0</v>
      </c>
      <c r="F30" s="28" t="s">
        <v>28</v>
      </c>
      <c r="G30" s="32">
        <v>110.52437590705399</v>
      </c>
      <c r="H30" s="32">
        <v>11.4612789070536</v>
      </c>
      <c r="I30" s="27">
        <f t="shared" si="1"/>
        <v>0</v>
      </c>
      <c r="J30" s="27">
        <v>0</v>
      </c>
      <c r="K30" s="27">
        <v>0</v>
      </c>
      <c r="L30" s="27">
        <v>0</v>
      </c>
      <c r="M30" s="27">
        <v>0</v>
      </c>
      <c r="N30" s="48">
        <v>11.4612789070536</v>
      </c>
      <c r="O30" s="27"/>
      <c r="P30" s="48">
        <v>0</v>
      </c>
      <c r="Q30" s="27"/>
      <c r="R30" s="28" t="s">
        <v>28</v>
      </c>
      <c r="S30" s="27">
        <f t="shared" si="2"/>
        <v>110.52437590705399</v>
      </c>
      <c r="T30" s="27">
        <f t="shared" si="3"/>
        <v>11.4612789070536</v>
      </c>
      <c r="U30" s="30"/>
      <c r="V30" s="54"/>
      <c r="AC30" s="9" t="s">
        <v>103</v>
      </c>
    </row>
    <row r="31" spans="1:29" s="9" customFormat="1" ht="43.5" customHeight="1">
      <c r="A31" s="25" t="s">
        <v>70</v>
      </c>
      <c r="B31" s="25" t="s">
        <v>74</v>
      </c>
      <c r="C31" s="31" t="s">
        <v>115</v>
      </c>
      <c r="D31" s="27" t="s">
        <v>28</v>
      </c>
      <c r="E31" s="27">
        <v>0</v>
      </c>
      <c r="F31" s="28" t="s">
        <v>28</v>
      </c>
      <c r="G31" s="32">
        <v>248.44034377615199</v>
      </c>
      <c r="H31" s="32">
        <v>218.202269376152</v>
      </c>
      <c r="I31" s="27">
        <f t="shared" si="1"/>
        <v>0</v>
      </c>
      <c r="J31" s="27">
        <v>0</v>
      </c>
      <c r="K31" s="27">
        <v>0</v>
      </c>
      <c r="L31" s="27">
        <v>0</v>
      </c>
      <c r="M31" s="27">
        <v>0</v>
      </c>
      <c r="N31" s="48">
        <v>218.202269376152</v>
      </c>
      <c r="O31" s="27"/>
      <c r="P31" s="48">
        <v>0</v>
      </c>
      <c r="Q31" s="27"/>
      <c r="R31" s="28" t="s">
        <v>28</v>
      </c>
      <c r="S31" s="27">
        <f t="shared" si="2"/>
        <v>248.44034377615199</v>
      </c>
      <c r="T31" s="27">
        <f t="shared" si="3"/>
        <v>218.202269376152</v>
      </c>
      <c r="U31" s="30"/>
      <c r="V31" s="54"/>
      <c r="AC31" s="9" t="s">
        <v>112</v>
      </c>
    </row>
    <row r="32" spans="1:29" s="9" customFormat="1" ht="41.25" customHeight="1">
      <c r="A32" s="25" t="s">
        <v>75</v>
      </c>
      <c r="B32" s="25" t="s">
        <v>76</v>
      </c>
      <c r="C32" s="31" t="s">
        <v>116</v>
      </c>
      <c r="D32" s="27" t="s">
        <v>28</v>
      </c>
      <c r="E32" s="27">
        <v>0</v>
      </c>
      <c r="F32" s="28" t="s">
        <v>28</v>
      </c>
      <c r="G32" s="32">
        <v>154.36803550841699</v>
      </c>
      <c r="H32" s="32">
        <v>154.36803550841699</v>
      </c>
      <c r="I32" s="27">
        <f t="shared" si="1"/>
        <v>0</v>
      </c>
      <c r="J32" s="27">
        <v>0</v>
      </c>
      <c r="K32" s="27">
        <v>0</v>
      </c>
      <c r="L32" s="27">
        <v>0</v>
      </c>
      <c r="M32" s="27">
        <v>0</v>
      </c>
      <c r="N32" s="48">
        <v>154.36803550841699</v>
      </c>
      <c r="O32" s="27"/>
      <c r="P32" s="48">
        <v>0</v>
      </c>
      <c r="Q32" s="27"/>
      <c r="R32" s="28" t="s">
        <v>28</v>
      </c>
      <c r="S32" s="27">
        <f t="shared" si="2"/>
        <v>154.36803550841699</v>
      </c>
      <c r="T32" s="27">
        <f t="shared" si="3"/>
        <v>154.36803550841699</v>
      </c>
      <c r="U32" s="30"/>
      <c r="V32" s="54"/>
      <c r="AC32" s="9" t="s">
        <v>109</v>
      </c>
    </row>
    <row r="33" spans="1:29" s="9" customFormat="1" ht="45" customHeight="1">
      <c r="A33" s="25" t="s">
        <v>77</v>
      </c>
      <c r="B33" s="25" t="s">
        <v>78</v>
      </c>
      <c r="C33" s="31" t="s">
        <v>117</v>
      </c>
      <c r="D33" s="27" t="s">
        <v>28</v>
      </c>
      <c r="E33" s="27">
        <v>0</v>
      </c>
      <c r="F33" s="28" t="s">
        <v>28</v>
      </c>
      <c r="G33" s="32">
        <v>240.04405522239901</v>
      </c>
      <c r="H33" s="32">
        <v>221.244646939039</v>
      </c>
      <c r="I33" s="27">
        <f t="shared" si="1"/>
        <v>0</v>
      </c>
      <c r="J33" s="27">
        <v>0</v>
      </c>
      <c r="K33" s="27">
        <v>0</v>
      </c>
      <c r="L33" s="27">
        <v>0</v>
      </c>
      <c r="M33" s="27">
        <v>0</v>
      </c>
      <c r="N33" s="48">
        <v>221.244646939039</v>
      </c>
      <c r="O33" s="27"/>
      <c r="P33" s="48">
        <v>0</v>
      </c>
      <c r="Q33" s="27"/>
      <c r="R33" s="28" t="s">
        <v>28</v>
      </c>
      <c r="S33" s="27">
        <f t="shared" si="2"/>
        <v>240.04405522239901</v>
      </c>
      <c r="T33" s="27">
        <f t="shared" si="3"/>
        <v>221.244646939039</v>
      </c>
      <c r="U33" s="30"/>
      <c r="V33" s="54"/>
      <c r="AC33" s="9" t="s">
        <v>110</v>
      </c>
    </row>
    <row r="34" spans="1:29" s="70" customFormat="1" ht="33.75" customHeight="1">
      <c r="A34" s="64" t="s">
        <v>42</v>
      </c>
      <c r="B34" s="65" t="s">
        <v>43</v>
      </c>
      <c r="C34" s="66"/>
      <c r="D34" s="27" t="s">
        <v>28</v>
      </c>
      <c r="E34" s="27">
        <f>E35+E36+E37+E38+E39+E40+E41+E42+E43+E44+E45</f>
        <v>78.69</v>
      </c>
      <c r="F34" s="67" t="s">
        <v>28</v>
      </c>
      <c r="G34" s="37">
        <f t="shared" ref="G34:Q34" si="4">G35+G36+G37+G38+G39+G40+G41+G42+G43+G44+G45</f>
        <v>2993.2065188033193</v>
      </c>
      <c r="H34" s="37">
        <f t="shared" si="4"/>
        <v>1902.476052532867</v>
      </c>
      <c r="I34" s="37">
        <f>I35+I36+I37+I38+I39+I40+I41+I42+I43+I44+I45</f>
        <v>367.57787488870724</v>
      </c>
      <c r="J34" s="37">
        <f t="shared" si="4"/>
        <v>0</v>
      </c>
      <c r="K34" s="37">
        <f>K35+K36+K37+K38+K39+K40+K41+K42+K43+K44+K45</f>
        <v>353.25145456951367</v>
      </c>
      <c r="L34" s="37">
        <f t="shared" si="4"/>
        <v>4.3559999999999999</v>
      </c>
      <c r="M34" s="37">
        <f t="shared" si="4"/>
        <v>14.326420319193593</v>
      </c>
      <c r="N34" s="37">
        <f t="shared" si="4"/>
        <v>1008.017762667894</v>
      </c>
      <c r="O34" s="37">
        <f t="shared" si="4"/>
        <v>0</v>
      </c>
      <c r="P34" s="37">
        <f t="shared" si="4"/>
        <v>890.10228986497305</v>
      </c>
      <c r="Q34" s="37">
        <f t="shared" si="4"/>
        <v>0</v>
      </c>
      <c r="R34" s="67" t="s">
        <v>28</v>
      </c>
      <c r="S34" s="27">
        <f>S35+S36+S37+S38+S39+S40+S41+S42+S43+S44+S45</f>
        <v>2625.6286439146124</v>
      </c>
      <c r="T34" s="27">
        <f>T35+T36+T37+T38+T39+T40+T41+T42+T43+T44+T45</f>
        <v>2270.0539274215744</v>
      </c>
      <c r="U34" s="68" t="s">
        <v>29</v>
      </c>
      <c r="V34" s="69"/>
    </row>
    <row r="35" spans="1:29" s="9" customFormat="1" ht="48">
      <c r="A35" s="12" t="s">
        <v>44</v>
      </c>
      <c r="B35" s="25" t="s">
        <v>45</v>
      </c>
      <c r="C35" s="31" t="s">
        <v>46</v>
      </c>
      <c r="D35" s="27" t="s">
        <v>28</v>
      </c>
      <c r="E35" s="27">
        <v>42.74</v>
      </c>
      <c r="F35" s="28" t="s">
        <v>28</v>
      </c>
      <c r="G35" s="32">
        <f>106.859-E35</f>
        <v>64.119</v>
      </c>
      <c r="H35" s="32">
        <v>0</v>
      </c>
      <c r="I35" s="27">
        <f t="shared" ref="I35:I42" si="5">K35+M35+O35+Q35</f>
        <v>69.909128447563447</v>
      </c>
      <c r="J35" s="27">
        <v>0</v>
      </c>
      <c r="K35" s="27">
        <v>63.017528365893298</v>
      </c>
      <c r="L35" s="27">
        <v>0</v>
      </c>
      <c r="M35" s="27">
        <v>6.891600081670151</v>
      </c>
      <c r="N35" s="48">
        <v>0</v>
      </c>
      <c r="O35" s="27"/>
      <c r="P35" s="48">
        <v>0</v>
      </c>
      <c r="Q35" s="27"/>
      <c r="R35" s="28" t="s">
        <v>28</v>
      </c>
      <c r="S35" s="27">
        <f t="shared" ref="S35:S45" si="6">G35-I35</f>
        <v>-5.7901284475634469</v>
      </c>
      <c r="T35" s="27">
        <f t="shared" ref="T35:T45" si="7">I35+H35</f>
        <v>69.909128447563447</v>
      </c>
      <c r="U35" s="30" t="s">
        <v>29</v>
      </c>
      <c r="V35" s="54" t="s">
        <v>135</v>
      </c>
      <c r="AC35" s="9" t="s">
        <v>93</v>
      </c>
    </row>
    <row r="36" spans="1:29" s="9" customFormat="1" ht="79.5" customHeight="1">
      <c r="A36" s="12" t="s">
        <v>47</v>
      </c>
      <c r="B36" s="25" t="s">
        <v>48</v>
      </c>
      <c r="C36" s="31" t="s">
        <v>49</v>
      </c>
      <c r="D36" s="27" t="s">
        <v>28</v>
      </c>
      <c r="E36" s="27">
        <v>0</v>
      </c>
      <c r="F36" s="28" t="s">
        <v>28</v>
      </c>
      <c r="G36" s="32">
        <v>307.54000000000002</v>
      </c>
      <c r="H36" s="32">
        <v>261.40899999999999</v>
      </c>
      <c r="I36" s="27">
        <f t="shared" si="5"/>
        <v>1.1829019083333301</v>
      </c>
      <c r="J36" s="27">
        <v>0</v>
      </c>
      <c r="K36" s="27">
        <v>1.1829019083333301</v>
      </c>
      <c r="L36" s="27">
        <v>0</v>
      </c>
      <c r="M36" s="27">
        <v>0</v>
      </c>
      <c r="N36" s="48">
        <v>261.40899999999999</v>
      </c>
      <c r="O36" s="27"/>
      <c r="P36" s="48">
        <v>0</v>
      </c>
      <c r="Q36" s="27"/>
      <c r="R36" s="28" t="s">
        <v>28</v>
      </c>
      <c r="S36" s="27">
        <f t="shared" si="6"/>
        <v>306.35709809166667</v>
      </c>
      <c r="T36" s="27">
        <f t="shared" si="7"/>
        <v>262.59190190833334</v>
      </c>
      <c r="U36" s="30" t="s">
        <v>29</v>
      </c>
      <c r="V36" s="54" t="s">
        <v>135</v>
      </c>
      <c r="AC36" s="9" t="s">
        <v>102</v>
      </c>
    </row>
    <row r="37" spans="1:29" s="9" customFormat="1" ht="24">
      <c r="A37" s="12" t="s">
        <v>50</v>
      </c>
      <c r="B37" s="25" t="s">
        <v>51</v>
      </c>
      <c r="C37" s="31" t="s">
        <v>52</v>
      </c>
      <c r="D37" s="27" t="s">
        <v>28</v>
      </c>
      <c r="E37" s="27">
        <v>0</v>
      </c>
      <c r="F37" s="28" t="s">
        <v>28</v>
      </c>
      <c r="G37" s="32">
        <v>58.03</v>
      </c>
      <c r="H37" s="32">
        <v>49.325499999999998</v>
      </c>
      <c r="I37" s="27">
        <f t="shared" si="5"/>
        <v>2.8871550083333299</v>
      </c>
      <c r="J37" s="27">
        <v>0</v>
      </c>
      <c r="K37" s="27">
        <v>2.8871550083333299</v>
      </c>
      <c r="L37" s="27">
        <v>0</v>
      </c>
      <c r="M37" s="27">
        <v>0</v>
      </c>
      <c r="N37" s="48">
        <v>0</v>
      </c>
      <c r="O37" s="27"/>
      <c r="P37" s="48">
        <v>49.325499999999998</v>
      </c>
      <c r="Q37" s="27"/>
      <c r="R37" s="28" t="s">
        <v>28</v>
      </c>
      <c r="S37" s="27">
        <f t="shared" si="6"/>
        <v>55.142844991666671</v>
      </c>
      <c r="T37" s="27">
        <f t="shared" si="7"/>
        <v>52.212655008333329</v>
      </c>
      <c r="U37" s="30" t="s">
        <v>29</v>
      </c>
      <c r="V37" s="54" t="s">
        <v>135</v>
      </c>
      <c r="AC37" s="9" t="s">
        <v>101</v>
      </c>
    </row>
    <row r="38" spans="1:29" s="9" customFormat="1" ht="87" customHeight="1">
      <c r="A38" s="12" t="s">
        <v>53</v>
      </c>
      <c r="B38" s="25" t="s">
        <v>54</v>
      </c>
      <c r="C38" s="31" t="s">
        <v>55</v>
      </c>
      <c r="D38" s="27" t="s">
        <v>28</v>
      </c>
      <c r="E38" s="27">
        <v>35.950000000000003</v>
      </c>
      <c r="F38" s="28" t="s">
        <v>28</v>
      </c>
      <c r="G38" s="32">
        <f>69.925958290398-E38</f>
        <v>33.975958290397998</v>
      </c>
      <c r="H38" s="32">
        <v>0</v>
      </c>
      <c r="I38" s="27">
        <f t="shared" si="5"/>
        <v>32.516126769190144</v>
      </c>
      <c r="J38" s="27">
        <v>0</v>
      </c>
      <c r="K38" s="27">
        <v>25.138834421666701</v>
      </c>
      <c r="L38" s="27">
        <v>0</v>
      </c>
      <c r="M38" s="27">
        <v>7.3772923475234427</v>
      </c>
      <c r="N38" s="48">
        <v>0</v>
      </c>
      <c r="O38" s="27"/>
      <c r="P38" s="48">
        <v>0</v>
      </c>
      <c r="Q38" s="27"/>
      <c r="R38" s="28" t="s">
        <v>28</v>
      </c>
      <c r="S38" s="27">
        <f t="shared" si="6"/>
        <v>1.4598315212078532</v>
      </c>
      <c r="T38" s="27">
        <f t="shared" si="7"/>
        <v>32.516126769190144</v>
      </c>
      <c r="U38" s="30" t="s">
        <v>29</v>
      </c>
      <c r="V38" s="54" t="s">
        <v>135</v>
      </c>
      <c r="AC38" s="9" t="s">
        <v>104</v>
      </c>
    </row>
    <row r="39" spans="1:29" s="9" customFormat="1" ht="87" customHeight="1">
      <c r="A39" s="25" t="s">
        <v>79</v>
      </c>
      <c r="B39" s="25" t="s">
        <v>80</v>
      </c>
      <c r="C39" s="31" t="s">
        <v>118</v>
      </c>
      <c r="D39" s="27" t="s">
        <v>28</v>
      </c>
      <c r="E39" s="27">
        <v>0</v>
      </c>
      <c r="F39" s="28" t="s">
        <v>28</v>
      </c>
      <c r="G39" s="32">
        <v>460.13938339999999</v>
      </c>
      <c r="H39" s="32">
        <v>296.14828728497298</v>
      </c>
      <c r="I39" s="27">
        <f t="shared" si="5"/>
        <v>0</v>
      </c>
      <c r="J39" s="27">
        <v>0</v>
      </c>
      <c r="K39" s="27">
        <v>0</v>
      </c>
      <c r="L39" s="27">
        <v>0</v>
      </c>
      <c r="M39" s="27">
        <v>0</v>
      </c>
      <c r="N39" s="48">
        <v>296.14828728497298</v>
      </c>
      <c r="O39" s="27"/>
      <c r="P39" s="48">
        <v>0</v>
      </c>
      <c r="Q39" s="27"/>
      <c r="R39" s="28" t="s">
        <v>28</v>
      </c>
      <c r="S39" s="27">
        <f t="shared" si="6"/>
        <v>460.13938339999999</v>
      </c>
      <c r="T39" s="27">
        <f t="shared" si="7"/>
        <v>296.14828728497298</v>
      </c>
      <c r="U39" s="30"/>
      <c r="V39" s="54"/>
      <c r="AC39" s="9" t="s">
        <v>96</v>
      </c>
    </row>
    <row r="40" spans="1:29" s="9" customFormat="1" ht="87" customHeight="1">
      <c r="A40" s="25" t="s">
        <v>81</v>
      </c>
      <c r="B40" s="25" t="s">
        <v>82</v>
      </c>
      <c r="C40" s="31" t="s">
        <v>119</v>
      </c>
      <c r="D40" s="27" t="s">
        <v>28</v>
      </c>
      <c r="E40" s="27">
        <v>0</v>
      </c>
      <c r="F40" s="28" t="s">
        <v>28</v>
      </c>
      <c r="G40" s="32">
        <v>460.13938339999999</v>
      </c>
      <c r="H40" s="32">
        <v>296.14828728497298</v>
      </c>
      <c r="I40" s="27">
        <f t="shared" si="5"/>
        <v>0</v>
      </c>
      <c r="J40" s="27">
        <v>0</v>
      </c>
      <c r="K40" s="27">
        <v>0</v>
      </c>
      <c r="L40" s="27">
        <v>0</v>
      </c>
      <c r="M40" s="27">
        <v>0</v>
      </c>
      <c r="N40" s="48">
        <v>0</v>
      </c>
      <c r="O40" s="27"/>
      <c r="P40" s="48">
        <v>296.14828728497298</v>
      </c>
      <c r="Q40" s="27"/>
      <c r="R40" s="28" t="s">
        <v>28</v>
      </c>
      <c r="S40" s="27">
        <f t="shared" si="6"/>
        <v>460.13938339999999</v>
      </c>
      <c r="T40" s="27">
        <f t="shared" si="7"/>
        <v>296.14828728497298</v>
      </c>
      <c r="U40" s="30"/>
      <c r="V40" s="54"/>
      <c r="AC40" s="9" t="s">
        <v>97</v>
      </c>
    </row>
    <row r="41" spans="1:29" s="9" customFormat="1" ht="87" customHeight="1">
      <c r="A41" s="25" t="s">
        <v>83</v>
      </c>
      <c r="B41" s="25" t="s">
        <v>84</v>
      </c>
      <c r="C41" s="31" t="s">
        <v>120</v>
      </c>
      <c r="D41" s="27" t="s">
        <v>28</v>
      </c>
      <c r="E41" s="27">
        <v>0</v>
      </c>
      <c r="F41" s="28" t="s">
        <v>28</v>
      </c>
      <c r="G41" s="32">
        <v>640.73941479999996</v>
      </c>
      <c r="H41" s="32">
        <v>544.62850258000003</v>
      </c>
      <c r="I41" s="27">
        <f t="shared" si="5"/>
        <v>176.082562755287</v>
      </c>
      <c r="J41" s="27">
        <v>0</v>
      </c>
      <c r="K41" s="27">
        <v>176.02503486528701</v>
      </c>
      <c r="L41" s="27">
        <v>0</v>
      </c>
      <c r="M41" s="27">
        <v>5.7527890000000005E-2</v>
      </c>
      <c r="N41" s="48">
        <v>0</v>
      </c>
      <c r="O41" s="27"/>
      <c r="P41" s="48">
        <v>544.62850258000003</v>
      </c>
      <c r="Q41" s="27"/>
      <c r="R41" s="28" t="s">
        <v>28</v>
      </c>
      <c r="S41" s="27">
        <f t="shared" si="6"/>
        <v>464.65685204471299</v>
      </c>
      <c r="T41" s="27">
        <f t="shared" si="7"/>
        <v>720.711065335287</v>
      </c>
      <c r="U41" s="30"/>
      <c r="V41" s="54"/>
      <c r="AC41" s="9" t="s">
        <v>99</v>
      </c>
    </row>
    <row r="42" spans="1:29" s="9" customFormat="1" ht="87" customHeight="1">
      <c r="A42" s="25" t="s">
        <v>85</v>
      </c>
      <c r="B42" s="25" t="s">
        <v>86</v>
      </c>
      <c r="C42" s="31" t="s">
        <v>121</v>
      </c>
      <c r="D42" s="27" t="s">
        <v>28</v>
      </c>
      <c r="E42" s="27">
        <v>0</v>
      </c>
      <c r="F42" s="28" t="s">
        <v>28</v>
      </c>
      <c r="G42" s="32">
        <v>184.19756340000001</v>
      </c>
      <c r="H42" s="32">
        <v>101.30865987</v>
      </c>
      <c r="I42" s="27">
        <f t="shared" si="5"/>
        <v>0</v>
      </c>
      <c r="J42" s="27">
        <v>0</v>
      </c>
      <c r="K42" s="27">
        <v>0</v>
      </c>
      <c r="L42" s="27">
        <v>0</v>
      </c>
      <c r="M42" s="27">
        <v>0</v>
      </c>
      <c r="N42" s="48">
        <v>101.30865987</v>
      </c>
      <c r="O42" s="27"/>
      <c r="P42" s="48">
        <v>0</v>
      </c>
      <c r="Q42" s="27"/>
      <c r="R42" s="28" t="s">
        <v>28</v>
      </c>
      <c r="S42" s="27">
        <f t="shared" si="6"/>
        <v>184.19756340000001</v>
      </c>
      <c r="T42" s="27">
        <f t="shared" si="7"/>
        <v>101.30865987</v>
      </c>
      <c r="U42" s="30"/>
      <c r="V42" s="54"/>
      <c r="AC42" s="9" t="s">
        <v>98</v>
      </c>
    </row>
    <row r="43" spans="1:29" s="9" customFormat="1" ht="87" customHeight="1">
      <c r="A43" s="25" t="s">
        <v>87</v>
      </c>
      <c r="B43" s="25" t="s">
        <v>88</v>
      </c>
      <c r="C43" s="31" t="s">
        <v>122</v>
      </c>
      <c r="D43" s="27" t="s">
        <v>28</v>
      </c>
      <c r="E43" s="27">
        <v>0</v>
      </c>
      <c r="F43" s="28" t="s">
        <v>28</v>
      </c>
      <c r="G43" s="32">
        <v>244.91800000000001</v>
      </c>
      <c r="H43" s="32">
        <v>4.3559999999999999</v>
      </c>
      <c r="I43" s="27">
        <f t="shared" ref="I43:I44" si="8">K43+M43+O43+Q43</f>
        <v>0</v>
      </c>
      <c r="J43" s="27">
        <v>0</v>
      </c>
      <c r="K43" s="27">
        <v>0</v>
      </c>
      <c r="L43" s="27">
        <v>4.3559999999999999</v>
      </c>
      <c r="M43" s="27">
        <v>0</v>
      </c>
      <c r="N43" s="48">
        <v>0</v>
      </c>
      <c r="O43" s="27"/>
      <c r="P43" s="48">
        <v>0</v>
      </c>
      <c r="Q43" s="27"/>
      <c r="R43" s="28" t="s">
        <v>28</v>
      </c>
      <c r="S43" s="27">
        <f t="shared" si="6"/>
        <v>244.91800000000001</v>
      </c>
      <c r="T43" s="27">
        <f t="shared" si="7"/>
        <v>4.3559999999999999</v>
      </c>
      <c r="U43" s="30"/>
      <c r="V43" s="54" t="s">
        <v>134</v>
      </c>
      <c r="AC43" s="9" t="s">
        <v>107</v>
      </c>
    </row>
    <row r="44" spans="1:29" s="9" customFormat="1" ht="87" customHeight="1">
      <c r="A44" s="25" t="s">
        <v>89</v>
      </c>
      <c r="B44" s="25" t="s">
        <v>90</v>
      </c>
      <c r="C44" s="31" t="s">
        <v>123</v>
      </c>
      <c r="D44" s="27" t="s">
        <v>28</v>
      </c>
      <c r="E44" s="27">
        <v>0</v>
      </c>
      <c r="F44" s="28" t="s">
        <v>28</v>
      </c>
      <c r="G44" s="32">
        <v>211.39599999999999</v>
      </c>
      <c r="H44" s="32">
        <v>21.14</v>
      </c>
      <c r="I44" s="27">
        <f t="shared" si="8"/>
        <v>0</v>
      </c>
      <c r="J44" s="27">
        <v>0</v>
      </c>
      <c r="K44" s="27">
        <v>0</v>
      </c>
      <c r="L44" s="27">
        <v>0</v>
      </c>
      <c r="M44" s="27">
        <v>0</v>
      </c>
      <c r="N44" s="48">
        <v>21.14</v>
      </c>
      <c r="O44" s="27"/>
      <c r="P44" s="48">
        <v>0</v>
      </c>
      <c r="Q44" s="27"/>
      <c r="R44" s="28" t="s">
        <v>28</v>
      </c>
      <c r="S44" s="27">
        <f t="shared" si="6"/>
        <v>211.39599999999999</v>
      </c>
      <c r="T44" s="27">
        <f t="shared" si="7"/>
        <v>21.14</v>
      </c>
      <c r="U44" s="30"/>
      <c r="V44" s="54"/>
      <c r="AC44" s="9" t="s">
        <v>106</v>
      </c>
    </row>
    <row r="45" spans="1:29" s="9" customFormat="1" ht="87" customHeight="1">
      <c r="A45" s="25" t="s">
        <v>91</v>
      </c>
      <c r="B45" s="25" t="s">
        <v>92</v>
      </c>
      <c r="C45" s="31" t="s">
        <v>124</v>
      </c>
      <c r="D45" s="27" t="s">
        <v>28</v>
      </c>
      <c r="E45" s="27">
        <v>0</v>
      </c>
      <c r="F45" s="28" t="s">
        <v>28</v>
      </c>
      <c r="G45" s="32">
        <v>328.01181551292098</v>
      </c>
      <c r="H45" s="32">
        <v>328.01181551292098</v>
      </c>
      <c r="I45" s="27">
        <f>K45+M45+O45+Q45</f>
        <v>85</v>
      </c>
      <c r="J45" s="27">
        <v>0</v>
      </c>
      <c r="K45" s="27">
        <v>85</v>
      </c>
      <c r="L45" s="27">
        <v>0</v>
      </c>
      <c r="M45" s="27">
        <v>0</v>
      </c>
      <c r="N45" s="48">
        <v>328.01181551292098</v>
      </c>
      <c r="O45" s="27"/>
      <c r="P45" s="48">
        <v>0</v>
      </c>
      <c r="Q45" s="27"/>
      <c r="R45" s="28" t="s">
        <v>28</v>
      </c>
      <c r="S45" s="27">
        <f t="shared" si="6"/>
        <v>243.01181551292098</v>
      </c>
      <c r="T45" s="27">
        <f t="shared" si="7"/>
        <v>413.01181551292098</v>
      </c>
      <c r="U45" s="30"/>
      <c r="V45" s="54"/>
      <c r="AC45" s="9" t="s">
        <v>111</v>
      </c>
    </row>
    <row r="46" spans="1:29" s="9" customFormat="1" ht="24">
      <c r="A46" s="12" t="s">
        <v>56</v>
      </c>
      <c r="B46" s="33" t="s">
        <v>57</v>
      </c>
      <c r="C46" s="31"/>
      <c r="D46" s="27" t="s">
        <v>28</v>
      </c>
      <c r="E46" s="27">
        <f>E47</f>
        <v>0</v>
      </c>
      <c r="F46" s="28" t="s">
        <v>28</v>
      </c>
      <c r="G46" s="34">
        <f t="shared" ref="G46:M46" si="9">G47</f>
        <v>45.907800000000002</v>
      </c>
      <c r="H46" s="32">
        <f t="shared" si="9"/>
        <v>9.1815599999999993</v>
      </c>
      <c r="I46" s="27">
        <f t="shared" si="9"/>
        <v>0</v>
      </c>
      <c r="J46" s="27">
        <f>J47</f>
        <v>0</v>
      </c>
      <c r="K46" s="27">
        <f t="shared" si="9"/>
        <v>0</v>
      </c>
      <c r="L46" s="27">
        <f t="shared" si="9"/>
        <v>0</v>
      </c>
      <c r="M46" s="27">
        <f t="shared" si="9"/>
        <v>0</v>
      </c>
      <c r="N46" s="48">
        <f>N47</f>
        <v>9.1815599999999993</v>
      </c>
      <c r="O46" s="27"/>
      <c r="P46" s="48"/>
      <c r="Q46" s="27"/>
      <c r="R46" s="28" t="s">
        <v>28</v>
      </c>
      <c r="S46" s="27">
        <f>S47</f>
        <v>45.907800000000002</v>
      </c>
      <c r="T46" s="27">
        <f>T47</f>
        <v>9.1815599999999993</v>
      </c>
      <c r="U46" s="30" t="s">
        <v>29</v>
      </c>
      <c r="V46" s="54"/>
    </row>
    <row r="47" spans="1:29" s="9" customFormat="1" ht="51" customHeight="1">
      <c r="A47" s="12" t="s">
        <v>58</v>
      </c>
      <c r="B47" s="35" t="s">
        <v>59</v>
      </c>
      <c r="C47" s="31" t="s">
        <v>60</v>
      </c>
      <c r="D47" s="27" t="s">
        <v>28</v>
      </c>
      <c r="E47" s="27">
        <v>0</v>
      </c>
      <c r="F47" s="28" t="s">
        <v>28</v>
      </c>
      <c r="G47" s="32">
        <v>45.907800000000002</v>
      </c>
      <c r="H47" s="32">
        <v>9.1815599999999993</v>
      </c>
      <c r="I47" s="27">
        <f>K47+M47+O47+Q47</f>
        <v>0</v>
      </c>
      <c r="J47" s="27">
        <v>0</v>
      </c>
      <c r="K47" s="27">
        <v>0</v>
      </c>
      <c r="L47" s="27">
        <v>0</v>
      </c>
      <c r="M47" s="27">
        <v>0</v>
      </c>
      <c r="N47" s="48">
        <v>9.1815599999999993</v>
      </c>
      <c r="O47" s="27"/>
      <c r="P47" s="48">
        <v>0</v>
      </c>
      <c r="Q47" s="27"/>
      <c r="R47" s="28" t="s">
        <v>28</v>
      </c>
      <c r="S47" s="27">
        <f>G47-I47</f>
        <v>45.907800000000002</v>
      </c>
      <c r="T47" s="27">
        <f>I47+H47</f>
        <v>9.1815599999999993</v>
      </c>
      <c r="U47" s="30" t="s">
        <v>29</v>
      </c>
      <c r="V47" s="54" t="s">
        <v>137</v>
      </c>
    </row>
    <row r="48" spans="1:29" s="9" customFormat="1" ht="12">
      <c r="A48" s="75" t="s">
        <v>61</v>
      </c>
      <c r="B48" s="76"/>
      <c r="C48" s="77"/>
      <c r="D48" s="13"/>
      <c r="E48" s="27">
        <f>E46+E34+E24</f>
        <v>78.69</v>
      </c>
      <c r="F48" s="28"/>
      <c r="G48" s="34">
        <f>G46+G34+G24</f>
        <v>4191.2516053151403</v>
      </c>
      <c r="H48" s="50">
        <f>H46+H34+H24</f>
        <v>2528.4293610135287</v>
      </c>
      <c r="I48" s="27">
        <f>I46+I34+I24</f>
        <v>478.37711698037322</v>
      </c>
      <c r="J48" s="27">
        <f t="shared" ref="J48" si="10">J46+J34+J24</f>
        <v>0</v>
      </c>
      <c r="K48" s="27">
        <f>K46+K34+K24</f>
        <v>459.47963266117966</v>
      </c>
      <c r="L48" s="27">
        <f>L46+L34+L24</f>
        <v>7.8559999999999999</v>
      </c>
      <c r="M48" s="27">
        <f>M46+M34+M24</f>
        <v>18.897484319193595</v>
      </c>
      <c r="N48" s="48">
        <f>N46+N34+N24</f>
        <v>1630.4755533985556</v>
      </c>
      <c r="O48" s="27"/>
      <c r="P48" s="48">
        <f>P46+P34+P24</f>
        <v>890.10228986497305</v>
      </c>
      <c r="Q48" s="27"/>
      <c r="R48" s="13"/>
      <c r="S48" s="36">
        <f>S46+S34+S24</f>
        <v>3712.8744883347676</v>
      </c>
      <c r="T48" s="36">
        <f>T46+T34+T24</f>
        <v>3006.8064779939023</v>
      </c>
      <c r="U48" s="30" t="s">
        <v>29</v>
      </c>
      <c r="V48" s="56"/>
    </row>
  </sheetData>
  <mergeCells count="28">
    <mergeCell ref="U1:V1"/>
    <mergeCell ref="U3:V3"/>
    <mergeCell ref="U4:V4"/>
    <mergeCell ref="T6:V6"/>
    <mergeCell ref="G11:V11"/>
    <mergeCell ref="G12:V12"/>
    <mergeCell ref="H17:V17"/>
    <mergeCell ref="A8:X8"/>
    <mergeCell ref="V19:V21"/>
    <mergeCell ref="T19:U20"/>
    <mergeCell ref="E19:E21"/>
    <mergeCell ref="F19:G19"/>
    <mergeCell ref="R19:S19"/>
    <mergeCell ref="F20:F21"/>
    <mergeCell ref="G20:G21"/>
    <mergeCell ref="H20:I20"/>
    <mergeCell ref="R20:R21"/>
    <mergeCell ref="S20:S21"/>
    <mergeCell ref="H19:Q19"/>
    <mergeCell ref="J20:K20"/>
    <mergeCell ref="L20:M20"/>
    <mergeCell ref="N20:O20"/>
    <mergeCell ref="P20:Q20"/>
    <mergeCell ref="A48:C48"/>
    <mergeCell ref="A19:A21"/>
    <mergeCell ref="B19:B21"/>
    <mergeCell ref="C19:C21"/>
    <mergeCell ref="D19:D21"/>
  </mergeCells>
  <pageMargins left="0.39370078740157483" right="0.09" top="0.27559055118110237" bottom="0.39370078740157483" header="0.19685039370078741" footer="0.19685039370078741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2020-08-10T07:20:34Z</cp:lastPrinted>
  <dcterms:created xsi:type="dcterms:W3CDTF">2019-07-23T10:56:19Z</dcterms:created>
  <dcterms:modified xsi:type="dcterms:W3CDTF">2020-08-10T07:20:34Z</dcterms:modified>
</cp:coreProperties>
</file>