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60" yWindow="210" windowWidth="13500" windowHeight="1207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стр.1!$A$1:$Q$48</definedName>
  </definedNames>
  <calcPr calcId="125725" calcMode="autoNoTable"/>
</workbook>
</file>

<file path=xl/calcChain.xml><?xml version="1.0" encoding="utf-8"?>
<calcChain xmlns="http://schemas.openxmlformats.org/spreadsheetml/2006/main">
  <c r="L45" i="1"/>
  <c r="L44"/>
  <c r="L43"/>
  <c r="L42"/>
  <c r="L41"/>
  <c r="L40"/>
  <c r="L39"/>
  <c r="L38"/>
  <c r="L37"/>
  <c r="L36"/>
  <c r="L35"/>
  <c r="L33"/>
  <c r="L32"/>
  <c r="L31"/>
  <c r="L30"/>
  <c r="L29"/>
  <c r="L28"/>
  <c r="L27"/>
  <c r="L26"/>
  <c r="L25"/>
  <c r="G38"/>
  <c r="G35"/>
  <c r="G34" s="1"/>
  <c r="I34"/>
  <c r="H34"/>
  <c r="E34"/>
  <c r="K33" l="1"/>
  <c r="K32"/>
  <c r="K31"/>
  <c r="K30"/>
  <c r="K29"/>
  <c r="H24"/>
  <c r="E24"/>
  <c r="G24"/>
  <c r="L34" l="1"/>
  <c r="L46"/>
  <c r="K47"/>
  <c r="K46" s="1"/>
  <c r="H46"/>
  <c r="E46"/>
  <c r="K38"/>
  <c r="K37"/>
  <c r="K36"/>
  <c r="K35"/>
  <c r="K34" s="1"/>
  <c r="G48" l="1"/>
  <c r="I46"/>
  <c r="H48"/>
  <c r="E48"/>
  <c r="K26"/>
  <c r="I24"/>
  <c r="I48" s="1"/>
  <c r="K28"/>
  <c r="K25"/>
  <c r="K24"/>
  <c r="K48" s="1"/>
  <c r="K27"/>
  <c r="L24" l="1"/>
  <c r="L48" s="1"/>
</calcChain>
</file>

<file path=xl/sharedStrings.xml><?xml version="1.0" encoding="utf-8"?>
<sst xmlns="http://schemas.openxmlformats.org/spreadsheetml/2006/main" count="189" uniqueCount="100">
  <si>
    <t>__________________________</t>
  </si>
  <si>
    <t>М.П.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</si>
  <si>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</si>
  <si>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</si>
  <si>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</si>
  <si>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</si>
  <si>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</si>
  <si>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</si>
  <si>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</si>
  <si>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</si>
  <si>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</si>
  <si>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</si>
  <si>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</si>
  <si>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</si>
  <si>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</si>
  <si>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</si>
  <si>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</si>
  <si>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</si>
  <si>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</si>
  <si>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</si>
  <si>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План</t>
  </si>
  <si>
    <t>Факт</t>
  </si>
  <si>
    <t>млн. рублей
(без НДС)</t>
  </si>
  <si>
    <t>%</t>
  </si>
  <si>
    <t>1.1</t>
  </si>
  <si>
    <t>Самарская область</t>
  </si>
  <si>
    <t>1.2</t>
  </si>
  <si>
    <t>Реконструкция, модернизация, техническое перевооружение, всего, в т.ч.</t>
  </si>
  <si>
    <t>н/д</t>
  </si>
  <si>
    <t>-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</si>
  <si>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</si>
  <si>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</si>
  <si>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</si>
  <si>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</si>
  <si>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</si>
  <si>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</si>
  <si>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</si>
  <si>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</si>
  <si>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</si>
  <si>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</si>
  <si>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</si>
  <si>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</si>
  <si>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</si>
  <si>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</si>
  <si>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</si>
  <si>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двухтрансфор-маторной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</si>
  <si>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</si>
  <si>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</si>
  <si>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</si>
  <si>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</si>
  <si>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</si>
  <si>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</si>
  <si>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</si>
  <si>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</si>
  <si>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2-хтрансформа-торной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</si>
  <si>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</si>
  <si>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</si>
  <si>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</si>
  <si>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</si>
  <si>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</si>
  <si>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</si>
  <si>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</si>
  <si>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 xml:space="preserve">                                (подпись)</t>
  </si>
  <si>
    <t>2020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</si>
  <si>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</si>
  <si>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год </t>
  </si>
  <si>
    <t>Приложение № 2</t>
  </si>
  <si>
    <t>Утверждаю
Первый заместитель
генерального директора по производству - 
главный инженер
АО "Самаранефтегаз"
В.В. Сидоренко</t>
  </si>
  <si>
    <t>"___"______________2021 год</t>
  </si>
  <si>
    <t>2021</t>
  </si>
  <si>
    <t>Остаток освоения капитальных вложений на 01.01. года 2020, млн. рублей
(без НДС)</t>
  </si>
  <si>
    <t>Освоение капитальных вложений года 2020, млн. рублей (без НДС)</t>
  </si>
  <si>
    <t>Фактический объем освоения капитальных вложений на 01.01. года 2020 в прогнозных ценах соответствующих лет, млн. рублей
(без НДС)</t>
  </si>
  <si>
    <t>Техническое перевооружение ПС 35/6 кВ "Ветлянская"</t>
  </si>
  <si>
    <t>Техническое перевооружение ПС 110/35/6кВ "Кудиновская"</t>
  </si>
  <si>
    <t>Техническое перевооружение ПС 110/35/6 кВ "Подгорная"</t>
  </si>
  <si>
    <t>Техническое перевооружение ПС 35/6кВ "Запрудная"</t>
  </si>
  <si>
    <t>Техническое перевооружение ПС 35/6кВ "Тверская"</t>
  </si>
  <si>
    <t>1.2.6</t>
  </si>
  <si>
    <t>1.2.5</t>
  </si>
  <si>
    <t>1.2.7</t>
  </si>
  <si>
    <t>1.2.9</t>
  </si>
  <si>
    <t xml:space="preserve">Строительство двух одноцепных ВЛ-110 кВ АС-120 - 76 км
ВЛ - 110 кВ № 1 от ПС 220/110 кВ "Южная" до ПС 110/35/6 "Грековская" </t>
  </si>
  <si>
    <t xml:space="preserve">Строительство двух одноцепных ВЛ-110 кВ АС-120 - 76 км
ВЛ - 110 кВ № 2 от ПС 220/110 кВ "Южная" до ПС 110/35/6 "Грековская" </t>
  </si>
  <si>
    <t>Строительство двухтрансформаторной 2х25 МВА
ПС 110/35/6 "Грековская"</t>
  </si>
  <si>
    <t>Строительство  ВЛ-35 кВ 25 км
ВЛ - 35 кВ от ПС 110/35/6 "Грековская" до ПС 35/6 "Ветлянская" и ЛЭП 6 кВ</t>
  </si>
  <si>
    <t>Строительство двухтрансформаторной ПС 2*4,0 МВА.
ПС 35/10 кВ "Лещевская"</t>
  </si>
  <si>
    <t>Строительство  ВЛ-35 кВ 51 км
ВЛ 35/10кВ на Лещевском месторождении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</si>
  <si>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</si>
  <si>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1.4.1</t>
  </si>
  <si>
    <t>1.4.2</t>
  </si>
  <si>
    <t>1.4.3</t>
  </si>
  <si>
    <t>1.4.4</t>
  </si>
  <si>
    <t>1.4.7</t>
  </si>
  <si>
    <t>1.4.8</t>
  </si>
  <si>
    <t>1.4.12</t>
  </si>
  <si>
    <t>Изменения в производственной программе</t>
  </si>
  <si>
    <t>Оплата  выполненных работ</t>
  </si>
  <si>
    <t>Строительство перенесено на 2023 год</t>
  </si>
  <si>
    <t>Строительство перенесено на 2021 год</t>
  </si>
</sst>
</file>

<file path=xl/styles.xml><?xml version="1.0" encoding="utf-8"?>
<styleSheet xmlns="http://schemas.openxmlformats.org/spreadsheetml/2006/main">
  <numFmts count="2">
    <numFmt numFmtId="164" formatCode="0.000%"/>
    <numFmt numFmtId="165" formatCode="#,##0.000"/>
  </numFmts>
  <fonts count="9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49" fontId="7" fillId="0" borderId="12">
      <alignment horizontal="left" vertical="center" wrapText="1"/>
    </xf>
    <xf numFmtId="3" fontId="7" fillId="0" borderId="12">
      <alignment horizontal="right" vertical="center"/>
    </xf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2" fillId="2" borderId="0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/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wrapText="1"/>
    </xf>
    <xf numFmtId="2" fontId="2" fillId="0" borderId="12" xfId="0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center"/>
    </xf>
    <xf numFmtId="0" fontId="2" fillId="0" borderId="12" xfId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/>
    <xf numFmtId="49" fontId="2" fillId="2" borderId="0" xfId="0" applyNumberFormat="1" applyFont="1" applyFill="1" applyBorder="1" applyAlignment="1"/>
    <xf numFmtId="0" fontId="5" fillId="2" borderId="0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49" fontId="2" fillId="0" borderId="12" xfId="0" applyNumberFormat="1" applyFont="1" applyBorder="1" applyAlignment="1">
      <alignment horizontal="center" vertical="center"/>
    </xf>
    <xf numFmtId="165" fontId="2" fillId="2" borderId="12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wrapText="1"/>
    </xf>
    <xf numFmtId="10" fontId="5" fillId="0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/>
    </xf>
  </cellXfs>
  <cellStyles count="5">
    <cellStyle name="s1400" xfId="2"/>
    <cellStyle name="s1404" xfId="3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8"/>
  <sheetViews>
    <sheetView tabSelected="1" view="pageBreakPreview" zoomScale="85" zoomScaleNormal="100" zoomScaleSheetLayoutView="85" workbookViewId="0">
      <selection activeCell="N10" sqref="N10"/>
    </sheetView>
  </sheetViews>
  <sheetFormatPr defaultRowHeight="15.75"/>
  <cols>
    <col min="1" max="1" width="9.140625" style="5" customWidth="1"/>
    <col min="2" max="2" width="28.28515625" style="5" customWidth="1"/>
    <col min="3" max="3" width="12.28515625" style="5" hidden="1" customWidth="1"/>
    <col min="4" max="4" width="14.5703125" style="5" customWidth="1"/>
    <col min="5" max="5" width="13.7109375" style="5" customWidth="1"/>
    <col min="6" max="6" width="10.5703125" style="5" customWidth="1"/>
    <col min="7" max="7" width="10.85546875" style="5" customWidth="1"/>
    <col min="8" max="8" width="16.140625" style="5" customWidth="1"/>
    <col min="9" max="9" width="15.5703125" style="17" customWidth="1"/>
    <col min="10" max="10" width="7.7109375" style="17" customWidth="1"/>
    <col min="11" max="11" width="8" style="17" customWidth="1"/>
    <col min="12" max="12" width="8.28515625" style="17" customWidth="1"/>
    <col min="13" max="13" width="5.140625" style="17" customWidth="1"/>
    <col min="14" max="14" width="31.140625" style="17" customWidth="1"/>
    <col min="15" max="15" width="9.28515625" style="17" customWidth="1"/>
    <col min="16" max="16" width="2.140625" style="5" hidden="1" customWidth="1"/>
    <col min="17" max="17" width="8.28515625" style="5" customWidth="1"/>
    <col min="18" max="18" width="28.85546875" style="13" customWidth="1"/>
    <col min="19" max="19" width="10.42578125" style="5" customWidth="1"/>
    <col min="20" max="20" width="9.140625" style="6"/>
    <col min="21" max="16384" width="9.140625" style="5"/>
  </cols>
  <sheetData>
    <row r="1" spans="1:20" s="1" customFormat="1" ht="12">
      <c r="I1" s="15"/>
      <c r="L1" s="15"/>
      <c r="O1" s="2" t="s">
        <v>66</v>
      </c>
      <c r="T1" s="3"/>
    </row>
    <row r="2" spans="1:20" s="1" customFormat="1" ht="15.75" customHeight="1">
      <c r="I2" s="15"/>
      <c r="L2" s="15"/>
      <c r="P2" s="20"/>
      <c r="T2" s="3"/>
    </row>
    <row r="3" spans="1:20" s="1" customFormat="1" ht="82.5" customHeight="1">
      <c r="I3" s="15"/>
      <c r="L3" s="15"/>
      <c r="N3" s="46" t="s">
        <v>67</v>
      </c>
      <c r="O3" s="46"/>
      <c r="P3" s="19"/>
      <c r="T3" s="3"/>
    </row>
    <row r="4" spans="1:20" s="1" customFormat="1" ht="16.5" customHeight="1">
      <c r="I4" s="15"/>
      <c r="L4" s="15"/>
      <c r="N4" s="47" t="s">
        <v>0</v>
      </c>
      <c r="O4" s="47"/>
      <c r="P4" s="19"/>
      <c r="T4" s="3"/>
    </row>
    <row r="5" spans="1:20" s="1" customFormat="1" ht="24" customHeight="1">
      <c r="I5" s="15"/>
      <c r="L5" s="15"/>
      <c r="N5" s="48" t="s">
        <v>62</v>
      </c>
      <c r="O5" s="48"/>
      <c r="P5" s="19"/>
      <c r="T5" s="3"/>
    </row>
    <row r="6" spans="1:20" s="1" customFormat="1" ht="24" customHeight="1">
      <c r="I6" s="15"/>
      <c r="L6" s="15"/>
      <c r="N6" s="47" t="s">
        <v>68</v>
      </c>
      <c r="O6" s="47"/>
      <c r="P6" s="19"/>
      <c r="T6" s="3"/>
    </row>
    <row r="7" spans="1:20" s="1" customFormat="1" ht="19.5" customHeight="1">
      <c r="I7" s="15"/>
      <c r="L7" s="15"/>
      <c r="O7" s="4" t="s">
        <v>1</v>
      </c>
      <c r="P7" s="19"/>
      <c r="T7" s="3"/>
    </row>
    <row r="8" spans="1:20" s="23" customFormat="1" ht="12.75">
      <c r="A8" s="44" t="s">
        <v>64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1:20" s="21" customFormat="1" ht="12.75">
      <c r="G9" s="22" t="s">
        <v>65</v>
      </c>
      <c r="H9" s="45" t="s">
        <v>63</v>
      </c>
      <c r="I9" s="45"/>
      <c r="L9" s="23"/>
    </row>
    <row r="10" spans="1:20" ht="11.25" customHeight="1"/>
    <row r="11" spans="1:20" s="1" customFormat="1" ht="12">
      <c r="F11" s="2" t="s">
        <v>2</v>
      </c>
      <c r="G11" s="61" t="s">
        <v>3</v>
      </c>
      <c r="H11" s="61"/>
      <c r="I11" s="61"/>
      <c r="J11" s="61"/>
      <c r="K11" s="61"/>
      <c r="L11" s="61"/>
      <c r="M11" s="61"/>
      <c r="N11" s="61"/>
      <c r="O11" s="42"/>
      <c r="R11" s="12"/>
      <c r="T11" s="3"/>
    </row>
    <row r="12" spans="1:20" s="7" customFormat="1" ht="12.75" customHeight="1">
      <c r="G12" s="62" t="s">
        <v>4</v>
      </c>
      <c r="H12" s="62"/>
      <c r="I12" s="62"/>
      <c r="J12" s="62"/>
      <c r="K12" s="62"/>
      <c r="L12" s="62"/>
      <c r="M12" s="62"/>
      <c r="N12" s="62"/>
      <c r="O12" s="41"/>
      <c r="R12" s="14"/>
      <c r="T12" s="8"/>
    </row>
    <row r="13" spans="1:20" ht="11.25" customHeight="1"/>
    <row r="14" spans="1:20" s="1" customFormat="1" ht="12">
      <c r="I14" s="68" t="s">
        <v>5</v>
      </c>
      <c r="J14" s="16" t="s">
        <v>69</v>
      </c>
      <c r="K14" s="15" t="s">
        <v>6</v>
      </c>
      <c r="L14" s="15"/>
      <c r="M14" s="15"/>
      <c r="N14" s="15"/>
      <c r="O14" s="15"/>
      <c r="R14" s="12"/>
      <c r="T14" s="3"/>
    </row>
    <row r="15" spans="1:20" ht="11.25" customHeight="1"/>
    <row r="16" spans="1:20" s="1" customFormat="1" ht="12">
      <c r="G16" s="2" t="s">
        <v>7</v>
      </c>
      <c r="H16" s="9" t="s">
        <v>8</v>
      </c>
      <c r="I16" s="18"/>
      <c r="J16" s="18"/>
      <c r="K16" s="18"/>
      <c r="L16" s="18"/>
      <c r="M16" s="18"/>
      <c r="N16" s="18"/>
      <c r="O16" s="43"/>
      <c r="R16" s="12"/>
      <c r="T16" s="3"/>
    </row>
    <row r="17" spans="1:20" s="7" customFormat="1" ht="12.75" customHeight="1">
      <c r="H17" s="62" t="s">
        <v>9</v>
      </c>
      <c r="I17" s="62"/>
      <c r="J17" s="62"/>
      <c r="K17" s="62"/>
      <c r="L17" s="62"/>
      <c r="M17" s="62"/>
      <c r="N17" s="62"/>
      <c r="O17" s="63"/>
      <c r="R17" s="14"/>
      <c r="T17" s="8"/>
    </row>
    <row r="18" spans="1:20" ht="11.25" customHeight="1"/>
    <row r="19" spans="1:20" s="7" customFormat="1" ht="70.5" customHeight="1">
      <c r="A19" s="49" t="s">
        <v>10</v>
      </c>
      <c r="B19" s="49" t="s">
        <v>11</v>
      </c>
      <c r="C19" s="49" t="s">
        <v>12</v>
      </c>
      <c r="D19" s="49" t="s">
        <v>13</v>
      </c>
      <c r="E19" s="49" t="s">
        <v>72</v>
      </c>
      <c r="F19" s="59" t="s">
        <v>70</v>
      </c>
      <c r="G19" s="60"/>
      <c r="H19" s="59" t="s">
        <v>71</v>
      </c>
      <c r="I19" s="60"/>
      <c r="J19" s="59" t="s">
        <v>14</v>
      </c>
      <c r="K19" s="60"/>
      <c r="L19" s="56" t="s">
        <v>15</v>
      </c>
      <c r="M19" s="57"/>
      <c r="N19" s="49" t="s">
        <v>16</v>
      </c>
    </row>
    <row r="20" spans="1:20" s="7" customFormat="1" ht="15" customHeight="1">
      <c r="A20" s="50"/>
      <c r="B20" s="50"/>
      <c r="C20" s="50"/>
      <c r="D20" s="50"/>
      <c r="E20" s="50"/>
      <c r="F20" s="64" t="s">
        <v>17</v>
      </c>
      <c r="G20" s="64" t="s">
        <v>18</v>
      </c>
      <c r="H20" s="59" t="s">
        <v>19</v>
      </c>
      <c r="I20" s="60"/>
      <c r="J20" s="64" t="s">
        <v>17</v>
      </c>
      <c r="K20" s="64" t="s">
        <v>18</v>
      </c>
      <c r="L20" s="51"/>
      <c r="M20" s="58"/>
      <c r="N20" s="50"/>
    </row>
    <row r="21" spans="1:20" s="7" customFormat="1" ht="78" customHeight="1">
      <c r="A21" s="55"/>
      <c r="B21" s="55"/>
      <c r="C21" s="55"/>
      <c r="D21" s="55"/>
      <c r="E21" s="51"/>
      <c r="F21" s="65"/>
      <c r="G21" s="65"/>
      <c r="H21" s="24" t="s">
        <v>20</v>
      </c>
      <c r="I21" s="69" t="s">
        <v>21</v>
      </c>
      <c r="J21" s="65"/>
      <c r="K21" s="65"/>
      <c r="L21" s="75" t="s">
        <v>22</v>
      </c>
      <c r="M21" s="25" t="s">
        <v>23</v>
      </c>
      <c r="N21" s="55"/>
    </row>
    <row r="22" spans="1:20" s="7" customFormat="1" ht="12">
      <c r="A22" s="11">
        <v>1</v>
      </c>
      <c r="B22" s="11">
        <v>2</v>
      </c>
      <c r="C22" s="11">
        <v>3</v>
      </c>
      <c r="D22" s="11">
        <v>4</v>
      </c>
      <c r="E22" s="11">
        <v>5</v>
      </c>
      <c r="F22" s="11">
        <v>6</v>
      </c>
      <c r="G22" s="11">
        <v>7</v>
      </c>
      <c r="H22" s="11">
        <v>8</v>
      </c>
      <c r="I22" s="70">
        <v>9</v>
      </c>
      <c r="J22" s="11">
        <v>18</v>
      </c>
      <c r="K22" s="11">
        <v>19</v>
      </c>
      <c r="L22" s="70">
        <v>20</v>
      </c>
      <c r="M22" s="11">
        <v>21</v>
      </c>
      <c r="N22" s="26">
        <v>22</v>
      </c>
    </row>
    <row r="23" spans="1:20" s="7" customFormat="1" ht="12">
      <c r="A23" s="10" t="s">
        <v>24</v>
      </c>
      <c r="B23" s="27" t="s">
        <v>25</v>
      </c>
      <c r="C23" s="11"/>
      <c r="D23" s="11"/>
      <c r="E23" s="11"/>
      <c r="F23" s="11"/>
      <c r="G23" s="11"/>
      <c r="H23" s="11"/>
      <c r="I23" s="70"/>
      <c r="J23" s="11"/>
      <c r="K23" s="11"/>
      <c r="L23" s="70"/>
      <c r="M23" s="11"/>
      <c r="N23" s="26"/>
    </row>
    <row r="24" spans="1:20" s="7" customFormat="1" ht="36" customHeight="1">
      <c r="A24" s="10" t="s">
        <v>26</v>
      </c>
      <c r="B24" s="28" t="s">
        <v>27</v>
      </c>
      <c r="C24" s="11"/>
      <c r="D24" s="29" t="s">
        <v>28</v>
      </c>
      <c r="E24" s="29">
        <f>E25+E26+E27+E28+E29+E30+E31+E32+E33</f>
        <v>0</v>
      </c>
      <c r="F24" s="30" t="s">
        <v>28</v>
      </c>
      <c r="G24" s="31">
        <f>G25+G26+G27+G28+G29+G30+G31+G32+G33</f>
        <v>1152.1372865118212</v>
      </c>
      <c r="H24" s="31">
        <f>H25+H26+H27+H28+H29+H30+H31+H32+H33</f>
        <v>616.77623073066161</v>
      </c>
      <c r="I24" s="29">
        <f>I25+I26+I27+I28+I29+I30+I31+I32+I33</f>
        <v>116.175611</v>
      </c>
      <c r="J24" s="30" t="s">
        <v>28</v>
      </c>
      <c r="K24" s="29">
        <f>K25+K26+K27+K28+K29+K30+K31+K32+K33</f>
        <v>1035.9616755118211</v>
      </c>
      <c r="L24" s="29">
        <f>L25+L26+L27+L28+L29+L30+L31+L32+L33</f>
        <v>-500.60061973066161</v>
      </c>
      <c r="M24" s="32" t="s">
        <v>29</v>
      </c>
      <c r="N24" s="33"/>
    </row>
    <row r="25" spans="1:20" s="7" customFormat="1" ht="36" customHeight="1">
      <c r="A25" s="66" t="s">
        <v>30</v>
      </c>
      <c r="B25" s="27" t="s">
        <v>31</v>
      </c>
      <c r="C25" s="34" t="s">
        <v>32</v>
      </c>
      <c r="D25" s="29" t="s">
        <v>28</v>
      </c>
      <c r="E25" s="29">
        <v>0</v>
      </c>
      <c r="F25" s="30" t="s">
        <v>28</v>
      </c>
      <c r="G25" s="31">
        <v>30.979414635772201</v>
      </c>
      <c r="H25" s="36">
        <v>0</v>
      </c>
      <c r="I25" s="29">
        <v>0</v>
      </c>
      <c r="J25" s="30" t="s">
        <v>28</v>
      </c>
      <c r="K25" s="29">
        <f>G25-I25</f>
        <v>30.979414635772201</v>
      </c>
      <c r="L25" s="29">
        <f>I25-H25</f>
        <v>0</v>
      </c>
      <c r="M25" s="32" t="s">
        <v>29</v>
      </c>
      <c r="N25" s="71"/>
    </row>
    <row r="26" spans="1:20" s="7" customFormat="1" ht="72.75" customHeight="1">
      <c r="A26" s="66" t="s">
        <v>33</v>
      </c>
      <c r="B26" s="27" t="s">
        <v>34</v>
      </c>
      <c r="C26" s="34" t="s">
        <v>35</v>
      </c>
      <c r="D26" s="29" t="s">
        <v>28</v>
      </c>
      <c r="E26" s="29">
        <v>0</v>
      </c>
      <c r="F26" s="30" t="s">
        <v>28</v>
      </c>
      <c r="G26" s="36">
        <v>22.2056</v>
      </c>
      <c r="H26" s="36">
        <v>0</v>
      </c>
      <c r="I26" s="29">
        <v>0</v>
      </c>
      <c r="J26" s="30" t="s">
        <v>28</v>
      </c>
      <c r="K26" s="29">
        <f>G26-I26</f>
        <v>22.2056</v>
      </c>
      <c r="L26" s="29">
        <f>I26-H26</f>
        <v>0</v>
      </c>
      <c r="M26" s="32" t="s">
        <v>29</v>
      </c>
      <c r="N26" s="71"/>
    </row>
    <row r="27" spans="1:20" s="7" customFormat="1" ht="24">
      <c r="A27" s="66" t="s">
        <v>36</v>
      </c>
      <c r="B27" s="27" t="s">
        <v>37</v>
      </c>
      <c r="C27" s="34" t="s">
        <v>38</v>
      </c>
      <c r="D27" s="29" t="s">
        <v>28</v>
      </c>
      <c r="E27" s="29">
        <v>0</v>
      </c>
      <c r="F27" s="30" t="s">
        <v>28</v>
      </c>
      <c r="G27" s="36">
        <v>139.2226</v>
      </c>
      <c r="H27" s="36">
        <v>0</v>
      </c>
      <c r="I27" s="29">
        <v>0</v>
      </c>
      <c r="J27" s="30" t="s">
        <v>28</v>
      </c>
      <c r="K27" s="29">
        <f>G27-I27</f>
        <v>139.2226</v>
      </c>
      <c r="L27" s="29">
        <f>I27-H27</f>
        <v>0</v>
      </c>
      <c r="M27" s="32" t="s">
        <v>29</v>
      </c>
      <c r="N27" s="71"/>
    </row>
    <row r="28" spans="1:20" s="7" customFormat="1" ht="59.25" customHeight="1">
      <c r="A28" s="66" t="s">
        <v>39</v>
      </c>
      <c r="B28" s="27" t="s">
        <v>40</v>
      </c>
      <c r="C28" s="34" t="s">
        <v>41</v>
      </c>
      <c r="D28" s="29" t="s">
        <v>28</v>
      </c>
      <c r="E28" s="29">
        <v>0</v>
      </c>
      <c r="F28" s="30" t="s">
        <v>28</v>
      </c>
      <c r="G28" s="36">
        <v>191.81555646202699</v>
      </c>
      <c r="H28" s="36">
        <v>3.5</v>
      </c>
      <c r="I28" s="29">
        <v>116.175611</v>
      </c>
      <c r="J28" s="30" t="s">
        <v>28</v>
      </c>
      <c r="K28" s="29">
        <f>G28-I28</f>
        <v>75.639945462026986</v>
      </c>
      <c r="L28" s="29">
        <f>I28-H28</f>
        <v>112.675611</v>
      </c>
      <c r="M28" s="32" t="s">
        <v>29</v>
      </c>
      <c r="N28" s="72" t="s">
        <v>96</v>
      </c>
    </row>
    <row r="29" spans="1:20" s="7" customFormat="1" ht="59.25" customHeight="1">
      <c r="A29" s="34" t="s">
        <v>78</v>
      </c>
      <c r="B29" s="27" t="s">
        <v>73</v>
      </c>
      <c r="C29" s="34"/>
      <c r="D29" s="29" t="s">
        <v>28</v>
      </c>
      <c r="E29" s="29">
        <v>0</v>
      </c>
      <c r="F29" s="30" t="s">
        <v>28</v>
      </c>
      <c r="G29" s="36">
        <v>14.537305</v>
      </c>
      <c r="H29" s="36">
        <v>8</v>
      </c>
      <c r="I29" s="29">
        <v>0</v>
      </c>
      <c r="J29" s="30" t="s">
        <v>28</v>
      </c>
      <c r="K29" s="29">
        <f>G29-I29</f>
        <v>14.537305</v>
      </c>
      <c r="L29" s="29">
        <f>I29-H29</f>
        <v>-8</v>
      </c>
      <c r="M29" s="32"/>
      <c r="N29" s="71"/>
    </row>
    <row r="30" spans="1:20" s="7" customFormat="1" ht="59.25" customHeight="1">
      <c r="A30" s="34" t="s">
        <v>79</v>
      </c>
      <c r="B30" s="27" t="s">
        <v>74</v>
      </c>
      <c r="C30" s="34"/>
      <c r="D30" s="29" t="s">
        <v>28</v>
      </c>
      <c r="E30" s="29">
        <v>0</v>
      </c>
      <c r="F30" s="30" t="s">
        <v>28</v>
      </c>
      <c r="G30" s="36">
        <v>110.52437590705399</v>
      </c>
      <c r="H30" s="36">
        <v>11.4612789070536</v>
      </c>
      <c r="I30" s="29">
        <v>0</v>
      </c>
      <c r="J30" s="30" t="s">
        <v>28</v>
      </c>
      <c r="K30" s="29">
        <f>G30-I30</f>
        <v>110.52437590705399</v>
      </c>
      <c r="L30" s="29">
        <f>I30-H30</f>
        <v>-11.4612789070536</v>
      </c>
      <c r="M30" s="32"/>
      <c r="N30" s="71"/>
    </row>
    <row r="31" spans="1:20" s="7" customFormat="1" ht="59.25" customHeight="1">
      <c r="A31" s="34" t="s">
        <v>78</v>
      </c>
      <c r="B31" s="27" t="s">
        <v>75</v>
      </c>
      <c r="C31" s="34"/>
      <c r="D31" s="29" t="s">
        <v>28</v>
      </c>
      <c r="E31" s="29">
        <v>0</v>
      </c>
      <c r="F31" s="30" t="s">
        <v>28</v>
      </c>
      <c r="G31" s="36">
        <v>248.44034377615199</v>
      </c>
      <c r="H31" s="36">
        <v>218.202269376152</v>
      </c>
      <c r="I31" s="29">
        <v>0</v>
      </c>
      <c r="J31" s="30" t="s">
        <v>28</v>
      </c>
      <c r="K31" s="29">
        <f>G31-I31</f>
        <v>248.44034377615199</v>
      </c>
      <c r="L31" s="29">
        <f>I31-H31</f>
        <v>-218.202269376152</v>
      </c>
      <c r="M31" s="32"/>
      <c r="N31" s="71"/>
    </row>
    <row r="32" spans="1:20" s="7" customFormat="1" ht="59.25" customHeight="1">
      <c r="A32" s="34" t="s">
        <v>80</v>
      </c>
      <c r="B32" s="27" t="s">
        <v>76</v>
      </c>
      <c r="C32" s="34"/>
      <c r="D32" s="29" t="s">
        <v>28</v>
      </c>
      <c r="E32" s="29">
        <v>0</v>
      </c>
      <c r="F32" s="30" t="s">
        <v>28</v>
      </c>
      <c r="G32" s="36">
        <v>154.36803550841699</v>
      </c>
      <c r="H32" s="36">
        <v>154.36803550841699</v>
      </c>
      <c r="I32" s="29">
        <v>0</v>
      </c>
      <c r="J32" s="30" t="s">
        <v>28</v>
      </c>
      <c r="K32" s="29">
        <f>G32-I32</f>
        <v>154.36803550841699</v>
      </c>
      <c r="L32" s="29">
        <f>I32-H32</f>
        <v>-154.36803550841699</v>
      </c>
      <c r="M32" s="32"/>
      <c r="N32" s="71"/>
    </row>
    <row r="33" spans="1:14" s="7" customFormat="1" ht="59.25" customHeight="1">
      <c r="A33" s="34" t="s">
        <v>81</v>
      </c>
      <c r="B33" s="27" t="s">
        <v>77</v>
      </c>
      <c r="C33" s="34"/>
      <c r="D33" s="29" t="s">
        <v>28</v>
      </c>
      <c r="E33" s="29">
        <v>0</v>
      </c>
      <c r="F33" s="30" t="s">
        <v>28</v>
      </c>
      <c r="G33" s="36">
        <v>240.04405522239901</v>
      </c>
      <c r="H33" s="36">
        <v>221.244646939039</v>
      </c>
      <c r="I33" s="29">
        <v>0</v>
      </c>
      <c r="J33" s="30" t="s">
        <v>28</v>
      </c>
      <c r="K33" s="29">
        <f>G33-I33</f>
        <v>240.04405522239901</v>
      </c>
      <c r="L33" s="29">
        <f>I33-H33</f>
        <v>-221.244646939039</v>
      </c>
      <c r="M33" s="32"/>
      <c r="N33" s="71"/>
    </row>
    <row r="34" spans="1:14" s="7" customFormat="1" ht="33.75" customHeight="1">
      <c r="A34" s="10" t="s">
        <v>42</v>
      </c>
      <c r="B34" s="28" t="s">
        <v>43</v>
      </c>
      <c r="C34" s="34"/>
      <c r="D34" s="29" t="s">
        <v>28</v>
      </c>
      <c r="E34" s="29">
        <f>E35+E36+E37+E38+E39+E40+E41+E42+E43+E44+E45</f>
        <v>78.69</v>
      </c>
      <c r="F34" s="30" t="s">
        <v>28</v>
      </c>
      <c r="G34" s="31">
        <f>G35+G36+G37+G38+G39+G40+G41+G42+G43+G44+G45</f>
        <v>2993.2065188033193</v>
      </c>
      <c r="H34" s="31">
        <f>H35+H36+H37+H38+H39+H40+H41+H42+H43+H44+H45</f>
        <v>1902.476052532867</v>
      </c>
      <c r="I34" s="29">
        <f>I35+I38+I37+I36+I37+I38+I39+I40+I41+I42+I43+I44+I45</f>
        <v>311.65925809999999</v>
      </c>
      <c r="J34" s="30" t="s">
        <v>28</v>
      </c>
      <c r="K34" s="29">
        <f>K35+K36+K37+K38+K39+K40+K41+K42+K43+K44+K45</f>
        <v>405.14570019039797</v>
      </c>
      <c r="L34" s="29">
        <f>L35+L36+L37+L38+L39+L40+L41+L42+L43+L44+L45</f>
        <v>-1608.0367944328671</v>
      </c>
      <c r="M34" s="32" t="s">
        <v>29</v>
      </c>
      <c r="N34" s="73"/>
    </row>
    <row r="35" spans="1:14" s="7" customFormat="1" ht="60">
      <c r="A35" s="10" t="s">
        <v>44</v>
      </c>
      <c r="B35" s="27" t="s">
        <v>45</v>
      </c>
      <c r="C35" s="34" t="s">
        <v>46</v>
      </c>
      <c r="D35" s="29" t="s">
        <v>28</v>
      </c>
      <c r="E35" s="29">
        <v>42.74</v>
      </c>
      <c r="F35" s="30" t="s">
        <v>28</v>
      </c>
      <c r="G35" s="36">
        <f>106.859-E35</f>
        <v>64.119</v>
      </c>
      <c r="H35" s="36">
        <v>0</v>
      </c>
      <c r="I35" s="67">
        <v>41.299258100000003</v>
      </c>
      <c r="J35" s="30" t="s">
        <v>28</v>
      </c>
      <c r="K35" s="29">
        <f>G35-I35</f>
        <v>22.819741899999997</v>
      </c>
      <c r="L35" s="67">
        <f>I35-H35</f>
        <v>41.299258100000003</v>
      </c>
      <c r="M35" s="32" t="s">
        <v>29</v>
      </c>
      <c r="N35" s="74" t="s">
        <v>97</v>
      </c>
    </row>
    <row r="36" spans="1:14" s="7" customFormat="1" ht="79.5" customHeight="1">
      <c r="A36" s="10" t="s">
        <v>47</v>
      </c>
      <c r="B36" s="27" t="s">
        <v>48</v>
      </c>
      <c r="C36" s="34" t="s">
        <v>49</v>
      </c>
      <c r="D36" s="29" t="s">
        <v>28</v>
      </c>
      <c r="E36" s="29">
        <v>0</v>
      </c>
      <c r="F36" s="30" t="s">
        <v>28</v>
      </c>
      <c r="G36" s="36">
        <v>307.54000000000002</v>
      </c>
      <c r="H36" s="36">
        <v>261.40899999999999</v>
      </c>
      <c r="I36" s="29">
        <v>0</v>
      </c>
      <c r="J36" s="30" t="s">
        <v>28</v>
      </c>
      <c r="K36" s="29">
        <f>G36-I36</f>
        <v>307.54000000000002</v>
      </c>
      <c r="L36" s="29">
        <f>I36-H36</f>
        <v>-261.40899999999999</v>
      </c>
      <c r="M36" s="32" t="s">
        <v>29</v>
      </c>
      <c r="N36" s="71"/>
    </row>
    <row r="37" spans="1:14" s="7" customFormat="1" ht="36">
      <c r="A37" s="10" t="s">
        <v>50</v>
      </c>
      <c r="B37" s="27" t="s">
        <v>51</v>
      </c>
      <c r="C37" s="34" t="s">
        <v>52</v>
      </c>
      <c r="D37" s="29" t="s">
        <v>28</v>
      </c>
      <c r="E37" s="29">
        <v>0</v>
      </c>
      <c r="F37" s="30" t="s">
        <v>28</v>
      </c>
      <c r="G37" s="36">
        <v>58.03</v>
      </c>
      <c r="H37" s="36">
        <v>49.325499999999998</v>
      </c>
      <c r="I37" s="29">
        <v>0</v>
      </c>
      <c r="J37" s="30" t="s">
        <v>28</v>
      </c>
      <c r="K37" s="29">
        <f>G37-I37</f>
        <v>58.03</v>
      </c>
      <c r="L37" s="29">
        <f>I37-H37</f>
        <v>-49.325499999999998</v>
      </c>
      <c r="M37" s="32" t="s">
        <v>29</v>
      </c>
      <c r="N37" s="74" t="s">
        <v>98</v>
      </c>
    </row>
    <row r="38" spans="1:14" s="7" customFormat="1" ht="87" customHeight="1">
      <c r="A38" s="10" t="s">
        <v>53</v>
      </c>
      <c r="B38" s="27" t="s">
        <v>54</v>
      </c>
      <c r="C38" s="34" t="s">
        <v>55</v>
      </c>
      <c r="D38" s="29" t="s">
        <v>28</v>
      </c>
      <c r="E38" s="29">
        <v>35.950000000000003</v>
      </c>
      <c r="F38" s="30" t="s">
        <v>28</v>
      </c>
      <c r="G38" s="36">
        <f>69.925958290398-E38</f>
        <v>33.975958290397998</v>
      </c>
      <c r="H38" s="36">
        <v>0</v>
      </c>
      <c r="I38" s="29">
        <v>17.22</v>
      </c>
      <c r="J38" s="30" t="s">
        <v>28</v>
      </c>
      <c r="K38" s="29">
        <f>G38-I38</f>
        <v>16.755958290397999</v>
      </c>
      <c r="L38" s="29">
        <f>I38-H38</f>
        <v>17.22</v>
      </c>
      <c r="M38" s="32" t="s">
        <v>29</v>
      </c>
      <c r="N38" s="74" t="s">
        <v>97</v>
      </c>
    </row>
    <row r="39" spans="1:14" s="7" customFormat="1" ht="87" customHeight="1">
      <c r="A39" s="27" t="s">
        <v>89</v>
      </c>
      <c r="B39" s="27" t="s">
        <v>82</v>
      </c>
      <c r="C39" s="34"/>
      <c r="D39" s="29" t="s">
        <v>28</v>
      </c>
      <c r="E39" s="29">
        <v>0</v>
      </c>
      <c r="F39" s="30" t="s">
        <v>28</v>
      </c>
      <c r="G39" s="36">
        <v>460.13938339999999</v>
      </c>
      <c r="H39" s="36">
        <v>296.14828728497298</v>
      </c>
      <c r="I39" s="29">
        <v>0</v>
      </c>
      <c r="J39" s="30" t="s">
        <v>28</v>
      </c>
      <c r="K39" s="29"/>
      <c r="L39" s="29">
        <f>I39-H39</f>
        <v>-296.14828728497298</v>
      </c>
      <c r="M39" s="32"/>
      <c r="N39" s="71"/>
    </row>
    <row r="40" spans="1:14" s="7" customFormat="1" ht="87" customHeight="1">
      <c r="A40" s="27" t="s">
        <v>90</v>
      </c>
      <c r="B40" s="27" t="s">
        <v>83</v>
      </c>
      <c r="C40" s="34"/>
      <c r="D40" s="29" t="s">
        <v>28</v>
      </c>
      <c r="E40" s="29">
        <v>0</v>
      </c>
      <c r="F40" s="30" t="s">
        <v>28</v>
      </c>
      <c r="G40" s="36">
        <v>460.13938339999999</v>
      </c>
      <c r="H40" s="36">
        <v>296.14828728497298</v>
      </c>
      <c r="I40" s="29">
        <v>0</v>
      </c>
      <c r="J40" s="30" t="s">
        <v>28</v>
      </c>
      <c r="K40" s="29"/>
      <c r="L40" s="29">
        <f>I40-H40</f>
        <v>-296.14828728497298</v>
      </c>
      <c r="M40" s="32"/>
      <c r="N40" s="72" t="s">
        <v>99</v>
      </c>
    </row>
    <row r="41" spans="1:14" s="7" customFormat="1" ht="87" customHeight="1">
      <c r="A41" s="27" t="s">
        <v>91</v>
      </c>
      <c r="B41" s="27" t="s">
        <v>84</v>
      </c>
      <c r="C41" s="34"/>
      <c r="D41" s="29" t="s">
        <v>28</v>
      </c>
      <c r="E41" s="29">
        <v>0</v>
      </c>
      <c r="F41" s="30" t="s">
        <v>28</v>
      </c>
      <c r="G41" s="36">
        <v>640.73941479999996</v>
      </c>
      <c r="H41" s="36">
        <v>544.62850258000003</v>
      </c>
      <c r="I41" s="29">
        <v>232.4</v>
      </c>
      <c r="J41" s="30" t="s">
        <v>28</v>
      </c>
      <c r="K41" s="29"/>
      <c r="L41" s="29">
        <f>I41-H41</f>
        <v>-312.22850258000005</v>
      </c>
      <c r="M41" s="32"/>
      <c r="N41" s="72" t="s">
        <v>96</v>
      </c>
    </row>
    <row r="42" spans="1:14" s="7" customFormat="1" ht="87" customHeight="1">
      <c r="A42" s="27" t="s">
        <v>92</v>
      </c>
      <c r="B42" s="27" t="s">
        <v>85</v>
      </c>
      <c r="C42" s="34"/>
      <c r="D42" s="29" t="s">
        <v>28</v>
      </c>
      <c r="E42" s="29">
        <v>0</v>
      </c>
      <c r="F42" s="30" t="s">
        <v>28</v>
      </c>
      <c r="G42" s="36">
        <v>184.19756340000001</v>
      </c>
      <c r="H42" s="36">
        <v>101.30865987</v>
      </c>
      <c r="I42" s="29">
        <v>0</v>
      </c>
      <c r="J42" s="30" t="s">
        <v>28</v>
      </c>
      <c r="K42" s="29"/>
      <c r="L42" s="29">
        <f>I42-H42</f>
        <v>-101.30865987</v>
      </c>
      <c r="M42" s="32"/>
      <c r="N42" s="71"/>
    </row>
    <row r="43" spans="1:14" s="7" customFormat="1" ht="87" customHeight="1">
      <c r="A43" s="27" t="s">
        <v>93</v>
      </c>
      <c r="B43" s="27" t="s">
        <v>86</v>
      </c>
      <c r="C43" s="34"/>
      <c r="D43" s="29" t="s">
        <v>28</v>
      </c>
      <c r="E43" s="29">
        <v>0</v>
      </c>
      <c r="F43" s="30" t="s">
        <v>28</v>
      </c>
      <c r="G43" s="36">
        <v>244.91800000000001</v>
      </c>
      <c r="H43" s="36">
        <v>4.3559999999999999</v>
      </c>
      <c r="I43" s="29">
        <v>0</v>
      </c>
      <c r="J43" s="30" t="s">
        <v>28</v>
      </c>
      <c r="K43" s="29"/>
      <c r="L43" s="29">
        <f>I43-H43</f>
        <v>-4.3559999999999999</v>
      </c>
      <c r="M43" s="32"/>
      <c r="N43" s="71"/>
    </row>
    <row r="44" spans="1:14" s="7" customFormat="1" ht="87" customHeight="1">
      <c r="A44" s="27" t="s">
        <v>94</v>
      </c>
      <c r="B44" s="27" t="s">
        <v>87</v>
      </c>
      <c r="C44" s="34"/>
      <c r="D44" s="29" t="s">
        <v>28</v>
      </c>
      <c r="E44" s="29">
        <v>0</v>
      </c>
      <c r="F44" s="30" t="s">
        <v>28</v>
      </c>
      <c r="G44" s="36">
        <v>211.39599999999999</v>
      </c>
      <c r="H44" s="36">
        <v>21.14</v>
      </c>
      <c r="I44" s="29">
        <v>0</v>
      </c>
      <c r="J44" s="30" t="s">
        <v>28</v>
      </c>
      <c r="K44" s="29"/>
      <c r="L44" s="29">
        <f>I44-H44</f>
        <v>-21.14</v>
      </c>
      <c r="M44" s="32"/>
      <c r="N44" s="71"/>
    </row>
    <row r="45" spans="1:14" s="7" customFormat="1" ht="87" customHeight="1">
      <c r="A45" s="27" t="s">
        <v>95</v>
      </c>
      <c r="B45" s="27" t="s">
        <v>88</v>
      </c>
      <c r="C45" s="34"/>
      <c r="D45" s="29" t="s">
        <v>28</v>
      </c>
      <c r="E45" s="29">
        <v>0</v>
      </c>
      <c r="F45" s="30" t="s">
        <v>28</v>
      </c>
      <c r="G45" s="36">
        <v>328.01181551292098</v>
      </c>
      <c r="H45" s="36">
        <v>328.01181551292098</v>
      </c>
      <c r="I45" s="29">
        <v>3.52</v>
      </c>
      <c r="J45" s="30" t="s">
        <v>28</v>
      </c>
      <c r="K45" s="29"/>
      <c r="L45" s="29">
        <f>I45-H45</f>
        <v>-324.49181551292099</v>
      </c>
      <c r="M45" s="32"/>
      <c r="N45" s="72" t="s">
        <v>99</v>
      </c>
    </row>
    <row r="46" spans="1:14" s="7" customFormat="1" ht="24">
      <c r="A46" s="10" t="s">
        <v>56</v>
      </c>
      <c r="B46" s="37" t="s">
        <v>57</v>
      </c>
      <c r="C46" s="34"/>
      <c r="D46" s="29" t="s">
        <v>28</v>
      </c>
      <c r="E46" s="29">
        <f>E47</f>
        <v>0</v>
      </c>
      <c r="F46" s="30" t="s">
        <v>28</v>
      </c>
      <c r="G46" s="38">
        <v>45.91</v>
      </c>
      <c r="H46" s="31">
        <f t="shared" ref="G46:I46" si="0">H47</f>
        <v>9.1815599999999993</v>
      </c>
      <c r="I46" s="29">
        <f t="shared" si="0"/>
        <v>0</v>
      </c>
      <c r="J46" s="30" t="s">
        <v>28</v>
      </c>
      <c r="K46" s="29">
        <f>K47</f>
        <v>45.91</v>
      </c>
      <c r="L46" s="29">
        <f>L47</f>
        <v>0</v>
      </c>
      <c r="M46" s="32" t="s">
        <v>29</v>
      </c>
      <c r="N46" s="35"/>
    </row>
    <row r="47" spans="1:14" s="7" customFormat="1" ht="39" customHeight="1">
      <c r="A47" s="10" t="s">
        <v>58</v>
      </c>
      <c r="B47" s="39" t="s">
        <v>59</v>
      </c>
      <c r="C47" s="34" t="s">
        <v>60</v>
      </c>
      <c r="D47" s="29" t="s">
        <v>28</v>
      </c>
      <c r="E47" s="29">
        <v>0</v>
      </c>
      <c r="F47" s="30" t="s">
        <v>28</v>
      </c>
      <c r="G47" s="36">
        <v>45.91</v>
      </c>
      <c r="H47" s="31">
        <v>9.1815599999999993</v>
      </c>
      <c r="I47" s="29">
        <v>0</v>
      </c>
      <c r="J47" s="30" t="s">
        <v>28</v>
      </c>
      <c r="K47" s="29">
        <f>G47-I47</f>
        <v>45.91</v>
      </c>
      <c r="L47" s="29">
        <v>0</v>
      </c>
      <c r="M47" s="32" t="s">
        <v>29</v>
      </c>
      <c r="N47" s="35"/>
    </row>
    <row r="48" spans="1:14" s="7" customFormat="1" ht="12">
      <c r="A48" s="52" t="s">
        <v>61</v>
      </c>
      <c r="B48" s="53"/>
      <c r="C48" s="54"/>
      <c r="D48" s="11"/>
      <c r="E48" s="29">
        <f>E46+E34+E24</f>
        <v>78.69</v>
      </c>
      <c r="F48" s="30"/>
      <c r="G48" s="38">
        <f t="shared" ref="G48:H48" si="1">G46+G34+G24</f>
        <v>4191.2538053151402</v>
      </c>
      <c r="H48" s="38">
        <f t="shared" si="1"/>
        <v>2528.4338432635286</v>
      </c>
      <c r="I48" s="29">
        <f>I46+I34+I24</f>
        <v>427.83486909999999</v>
      </c>
      <c r="J48" s="11"/>
      <c r="K48" s="40">
        <f>K46+K34+K24</f>
        <v>1487.0173757022189</v>
      </c>
      <c r="L48" s="76">
        <f>L46+L34+L24</f>
        <v>-2108.6374141635288</v>
      </c>
      <c r="M48" s="32" t="s">
        <v>29</v>
      </c>
      <c r="N48" s="35"/>
    </row>
  </sheetData>
  <mergeCells count="25">
    <mergeCell ref="N19:N21"/>
    <mergeCell ref="L19:M20"/>
    <mergeCell ref="H19:I19"/>
    <mergeCell ref="G11:N11"/>
    <mergeCell ref="G12:N12"/>
    <mergeCell ref="H17:O17"/>
    <mergeCell ref="F19:G19"/>
    <mergeCell ref="J19:K19"/>
    <mergeCell ref="F20:F21"/>
    <mergeCell ref="G20:G21"/>
    <mergeCell ref="H20:I20"/>
    <mergeCell ref="J20:J21"/>
    <mergeCell ref="K20:K21"/>
    <mergeCell ref="E19:E21"/>
    <mergeCell ref="A48:C48"/>
    <mergeCell ref="A19:A21"/>
    <mergeCell ref="B19:B21"/>
    <mergeCell ref="C19:C21"/>
    <mergeCell ref="D19:D21"/>
    <mergeCell ref="A8:P8"/>
    <mergeCell ref="H9:I9"/>
    <mergeCell ref="N3:O3"/>
    <mergeCell ref="N4:O4"/>
    <mergeCell ref="N5:O5"/>
    <mergeCell ref="N6:O6"/>
  </mergeCells>
  <pageMargins left="0.71" right="0.39370078740157483" top="0.27559055118110237" bottom="0.39370078740157483" header="0.19685039370078741" footer="0.19685039370078741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Timoshkin</cp:lastModifiedBy>
  <cp:lastPrinted>2020-03-23T05:09:04Z</cp:lastPrinted>
  <dcterms:created xsi:type="dcterms:W3CDTF">2019-07-23T10:56:19Z</dcterms:created>
  <dcterms:modified xsi:type="dcterms:W3CDTF">2021-02-15T12:27:49Z</dcterms:modified>
</cp:coreProperties>
</file>