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30045" windowHeight="1096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стр.1!$A$1:$BC$50</definedName>
  </definedNames>
  <calcPr calcId="145621" calcMode="manual"/>
</workbook>
</file>

<file path=xl/calcChain.xml><?xml version="1.0" encoding="utf-8"?>
<calcChain xmlns="http://schemas.openxmlformats.org/spreadsheetml/2006/main">
  <c r="AY50" i="1" l="1"/>
  <c r="AJ49" i="1" l="1"/>
  <c r="AJ48" i="1" s="1"/>
  <c r="AI49" i="1"/>
  <c r="AI48" i="1" s="1"/>
  <c r="AH49" i="1"/>
  <c r="AH48" i="1" s="1"/>
  <c r="AG49" i="1"/>
  <c r="AF49" i="1"/>
  <c r="J49" i="1"/>
  <c r="I49" i="1"/>
  <c r="H49" i="1"/>
  <c r="G49" i="1"/>
  <c r="F49" i="1"/>
  <c r="E49" i="1"/>
  <c r="BC48" i="1"/>
  <c r="BC50" i="1" s="1"/>
  <c r="BB48" i="1"/>
  <c r="BB50" i="1" s="1"/>
  <c r="BA48" i="1"/>
  <c r="BA50" i="1" s="1"/>
  <c r="AZ48" i="1"/>
  <c r="AY48" i="1"/>
  <c r="AX48" i="1"/>
  <c r="AX50" i="1" s="1"/>
  <c r="AW48" i="1"/>
  <c r="AW50" i="1" s="1"/>
  <c r="AV48" i="1"/>
  <c r="AV50" i="1" s="1"/>
  <c r="AU48" i="1"/>
  <c r="AU50" i="1" s="1"/>
  <c r="AT48" i="1"/>
  <c r="AS48" i="1"/>
  <c r="AS50" i="1" s="1"/>
  <c r="AR48" i="1"/>
  <c r="AQ48" i="1"/>
  <c r="AQ50" i="1" s="1"/>
  <c r="AP48" i="1"/>
  <c r="AP50" i="1" s="1"/>
  <c r="AO48" i="1"/>
  <c r="AN48" i="1"/>
  <c r="AN50" i="1" s="1"/>
  <c r="AM48" i="1"/>
  <c r="AM50" i="1" s="1"/>
  <c r="AL48" i="1"/>
  <c r="AL50" i="1" s="1"/>
  <c r="AK48" i="1"/>
  <c r="AK50" i="1" s="1"/>
  <c r="AG48" i="1"/>
  <c r="AF48" i="1"/>
  <c r="AF50" i="1" s="1"/>
  <c r="AD48" i="1"/>
  <c r="AD50" i="1" s="1"/>
  <c r="AC48" i="1"/>
  <c r="AC50" i="1" s="1"/>
  <c r="AB48" i="1"/>
  <c r="AB50" i="1" s="1"/>
  <c r="AA48" i="1"/>
  <c r="Z48" i="1"/>
  <c r="Y48" i="1"/>
  <c r="X48" i="1"/>
  <c r="X50" i="1" s="1"/>
  <c r="W48" i="1"/>
  <c r="W50" i="1" s="1"/>
  <c r="V48" i="1"/>
  <c r="V50" i="1" s="1"/>
  <c r="U48" i="1"/>
  <c r="U50" i="1" s="1"/>
  <c r="T48" i="1"/>
  <c r="S48" i="1"/>
  <c r="S50" i="1" s="1"/>
  <c r="R48" i="1"/>
  <c r="H48" i="1" s="1"/>
  <c r="H50" i="1" s="1"/>
  <c r="Q48" i="1"/>
  <c r="Q50" i="1" s="1"/>
  <c r="P48" i="1"/>
  <c r="P50" i="1" s="1"/>
  <c r="O48" i="1"/>
  <c r="N48" i="1"/>
  <c r="N50" i="1" s="1"/>
  <c r="M48" i="1"/>
  <c r="M50" i="1" s="1"/>
  <c r="L48" i="1"/>
  <c r="G48" i="1" s="1"/>
  <c r="K48" i="1"/>
  <c r="K50" i="1" s="1"/>
  <c r="J48" i="1"/>
  <c r="I48" i="1"/>
  <c r="I50" i="1" s="1"/>
  <c r="D48" i="1"/>
  <c r="D50" i="1" s="1"/>
  <c r="AY47" i="1"/>
  <c r="AT47" i="1"/>
  <c r="AO47" i="1"/>
  <c r="AE47" i="1" s="1"/>
  <c r="AJ47" i="1"/>
  <c r="AI47" i="1"/>
  <c r="AH47" i="1"/>
  <c r="AG47" i="1"/>
  <c r="AF47" i="1"/>
  <c r="Y47" i="1"/>
  <c r="T47" i="1"/>
  <c r="E47" i="1" s="1"/>
  <c r="O47" i="1"/>
  <c r="J47" i="1"/>
  <c r="I47" i="1"/>
  <c r="H47" i="1"/>
  <c r="G47" i="1"/>
  <c r="F47" i="1"/>
  <c r="AY46" i="1"/>
  <c r="AT46" i="1"/>
  <c r="AO46" i="1"/>
  <c r="AJ46" i="1"/>
  <c r="AI46" i="1"/>
  <c r="AH46" i="1"/>
  <c r="AG46" i="1"/>
  <c r="AF46" i="1"/>
  <c r="AE46" i="1"/>
  <c r="Y46" i="1"/>
  <c r="T46" i="1"/>
  <c r="O46" i="1"/>
  <c r="J46" i="1"/>
  <c r="I46" i="1"/>
  <c r="H46" i="1"/>
  <c r="G46" i="1"/>
  <c r="F46" i="1"/>
  <c r="E46" i="1"/>
  <c r="AY45" i="1"/>
  <c r="AT45" i="1"/>
  <c r="AO45" i="1"/>
  <c r="AJ45" i="1"/>
  <c r="AE45" i="1" s="1"/>
  <c r="AI45" i="1"/>
  <c r="AH45" i="1"/>
  <c r="AG45" i="1"/>
  <c r="AF45" i="1"/>
  <c r="Y45" i="1"/>
  <c r="T45" i="1"/>
  <c r="O45" i="1"/>
  <c r="J45" i="1"/>
  <c r="E45" i="1" s="1"/>
  <c r="I45" i="1"/>
  <c r="H45" i="1"/>
  <c r="G45" i="1"/>
  <c r="F45" i="1"/>
  <c r="AY44" i="1"/>
  <c r="AT44" i="1"/>
  <c r="AO44" i="1"/>
  <c r="AJ44" i="1"/>
  <c r="AE44" i="1" s="1"/>
  <c r="AI44" i="1"/>
  <c r="AH44" i="1"/>
  <c r="AG44" i="1"/>
  <c r="AF44" i="1"/>
  <c r="Y44" i="1"/>
  <c r="T44" i="1"/>
  <c r="O44" i="1"/>
  <c r="J44" i="1"/>
  <c r="E44" i="1" s="1"/>
  <c r="I44" i="1"/>
  <c r="H44" i="1"/>
  <c r="G44" i="1"/>
  <c r="F44" i="1"/>
  <c r="AY43" i="1"/>
  <c r="AT43" i="1"/>
  <c r="AO43" i="1"/>
  <c r="AE43" i="1" s="1"/>
  <c r="AJ43" i="1"/>
  <c r="AI43" i="1"/>
  <c r="AH43" i="1"/>
  <c r="AG43" i="1"/>
  <c r="AF43" i="1"/>
  <c r="Y43" i="1"/>
  <c r="T43" i="1"/>
  <c r="E43" i="1" s="1"/>
  <c r="O43" i="1"/>
  <c r="J43" i="1"/>
  <c r="I43" i="1"/>
  <c r="H43" i="1"/>
  <c r="G43" i="1"/>
  <c r="F43" i="1"/>
  <c r="AY42" i="1"/>
  <c r="AE42" i="1" s="1"/>
  <c r="AT42" i="1"/>
  <c r="AO42" i="1"/>
  <c r="AJ42" i="1"/>
  <c r="AI42" i="1"/>
  <c r="AH42" i="1"/>
  <c r="AG42" i="1"/>
  <c r="AF42" i="1"/>
  <c r="Y42" i="1"/>
  <c r="T42" i="1"/>
  <c r="O42" i="1"/>
  <c r="J42" i="1"/>
  <c r="I42" i="1"/>
  <c r="H42" i="1"/>
  <c r="G42" i="1"/>
  <c r="F42" i="1"/>
  <c r="E42" i="1"/>
  <c r="AY41" i="1"/>
  <c r="AT41" i="1"/>
  <c r="AO41" i="1"/>
  <c r="AJ41" i="1"/>
  <c r="AE41" i="1" s="1"/>
  <c r="AI41" i="1"/>
  <c r="AH41" i="1"/>
  <c r="AG41" i="1"/>
  <c r="AF41" i="1"/>
  <c r="Y41" i="1"/>
  <c r="T41" i="1"/>
  <c r="O41" i="1"/>
  <c r="J41" i="1"/>
  <c r="E41" i="1" s="1"/>
  <c r="I41" i="1"/>
  <c r="H41" i="1"/>
  <c r="G41" i="1"/>
  <c r="F41" i="1"/>
  <c r="AY40" i="1"/>
  <c r="AT40" i="1"/>
  <c r="AO40" i="1"/>
  <c r="AJ40" i="1"/>
  <c r="AE40" i="1" s="1"/>
  <c r="AI40" i="1"/>
  <c r="AH40" i="1"/>
  <c r="AG40" i="1"/>
  <c r="AF40" i="1"/>
  <c r="Y40" i="1"/>
  <c r="T40" i="1"/>
  <c r="O40" i="1"/>
  <c r="J40" i="1"/>
  <c r="E40" i="1" s="1"/>
  <c r="I40" i="1"/>
  <c r="H40" i="1"/>
  <c r="G40" i="1"/>
  <c r="F40" i="1"/>
  <c r="AY39" i="1"/>
  <c r="AT39" i="1"/>
  <c r="AT36" i="1" s="1"/>
  <c r="AO39" i="1"/>
  <c r="AE39" i="1" s="1"/>
  <c r="AJ39" i="1"/>
  <c r="AI39" i="1"/>
  <c r="AH39" i="1"/>
  <c r="AG39" i="1"/>
  <c r="AF39" i="1"/>
  <c r="Y39" i="1"/>
  <c r="T39" i="1"/>
  <c r="E39" i="1" s="1"/>
  <c r="O39" i="1"/>
  <c r="J39" i="1"/>
  <c r="I39" i="1"/>
  <c r="H39" i="1"/>
  <c r="G39" i="1"/>
  <c r="F39" i="1"/>
  <c r="AY38" i="1"/>
  <c r="AT38" i="1"/>
  <c r="AO38" i="1"/>
  <c r="AJ38" i="1"/>
  <c r="AI38" i="1"/>
  <c r="AH38" i="1"/>
  <c r="AG38" i="1"/>
  <c r="AF38" i="1"/>
  <c r="AF36" i="1" s="1"/>
  <c r="AE38" i="1"/>
  <c r="Y38" i="1"/>
  <c r="T38" i="1"/>
  <c r="O38" i="1"/>
  <c r="J38" i="1"/>
  <c r="I38" i="1"/>
  <c r="H38" i="1"/>
  <c r="G38" i="1"/>
  <c r="G36" i="1" s="1"/>
  <c r="F38" i="1"/>
  <c r="F36" i="1" s="1"/>
  <c r="E38" i="1"/>
  <c r="AY37" i="1"/>
  <c r="AT37" i="1"/>
  <c r="AO37" i="1"/>
  <c r="AO36" i="1" s="1"/>
  <c r="AJ37" i="1"/>
  <c r="AE37" i="1" s="1"/>
  <c r="AI37" i="1"/>
  <c r="AH37" i="1"/>
  <c r="AH36" i="1" s="1"/>
  <c r="AG37" i="1"/>
  <c r="AG36" i="1" s="1"/>
  <c r="AG50" i="1" s="1"/>
  <c r="AF37" i="1"/>
  <c r="Y37" i="1"/>
  <c r="Y36" i="1" s="1"/>
  <c r="Y50" i="1" s="1"/>
  <c r="T37" i="1"/>
  <c r="O37" i="1"/>
  <c r="O36" i="1" s="1"/>
  <c r="J37" i="1"/>
  <c r="E37" i="1" s="1"/>
  <c r="I37" i="1"/>
  <c r="I36" i="1" s="1"/>
  <c r="H37" i="1"/>
  <c r="H36" i="1" s="1"/>
  <c r="G37" i="1"/>
  <c r="F37" i="1"/>
  <c r="BC36" i="1"/>
  <c r="BB36" i="1"/>
  <c r="BA36" i="1"/>
  <c r="AZ36" i="1"/>
  <c r="AZ50" i="1" s="1"/>
  <c r="AY36" i="1"/>
  <c r="AX36" i="1"/>
  <c r="AW36" i="1"/>
  <c r="AV36" i="1"/>
  <c r="AU36" i="1"/>
  <c r="AS36" i="1"/>
  <c r="AR36" i="1"/>
  <c r="AR50" i="1" s="1"/>
  <c r="AQ36" i="1"/>
  <c r="AP36" i="1"/>
  <c r="AN36" i="1"/>
  <c r="AM36" i="1"/>
  <c r="AL36" i="1"/>
  <c r="AK36" i="1"/>
  <c r="AJ36" i="1"/>
  <c r="AI36" i="1"/>
  <c r="AD36" i="1"/>
  <c r="AC36" i="1"/>
  <c r="AB36" i="1"/>
  <c r="AA36" i="1"/>
  <c r="AA50" i="1" s="1"/>
  <c r="Z36" i="1"/>
  <c r="X36" i="1"/>
  <c r="W36" i="1"/>
  <c r="V36" i="1"/>
  <c r="U36" i="1"/>
  <c r="S36" i="1"/>
  <c r="R36" i="1"/>
  <c r="Q36" i="1"/>
  <c r="P36" i="1"/>
  <c r="N36" i="1"/>
  <c r="M36" i="1"/>
  <c r="L36" i="1"/>
  <c r="K36" i="1"/>
  <c r="D36" i="1"/>
  <c r="AY35" i="1"/>
  <c r="AT35" i="1"/>
  <c r="AO35" i="1"/>
  <c r="AJ35" i="1"/>
  <c r="AI35" i="1"/>
  <c r="AH35" i="1"/>
  <c r="AG35" i="1"/>
  <c r="AF35" i="1"/>
  <c r="AE35" i="1"/>
  <c r="Y35" i="1"/>
  <c r="T35" i="1"/>
  <c r="O35" i="1"/>
  <c r="E35" i="1" s="1"/>
  <c r="J35" i="1"/>
  <c r="I35" i="1"/>
  <c r="H35" i="1"/>
  <c r="G35" i="1"/>
  <c r="F35" i="1"/>
  <c r="AY34" i="1"/>
  <c r="AT34" i="1"/>
  <c r="AO34" i="1"/>
  <c r="AJ34" i="1"/>
  <c r="AE34" i="1" s="1"/>
  <c r="AI34" i="1"/>
  <c r="AH34" i="1"/>
  <c r="AG34" i="1"/>
  <c r="AF34" i="1"/>
  <c r="Y34" i="1"/>
  <c r="T34" i="1"/>
  <c r="O34" i="1"/>
  <c r="J34" i="1"/>
  <c r="E34" i="1" s="1"/>
  <c r="I34" i="1"/>
  <c r="H34" i="1"/>
  <c r="G34" i="1"/>
  <c r="F34" i="1"/>
  <c r="AY33" i="1"/>
  <c r="AT33" i="1"/>
  <c r="AO33" i="1"/>
  <c r="AJ33" i="1"/>
  <c r="AE33" i="1" s="1"/>
  <c r="AI33" i="1"/>
  <c r="AH33" i="1"/>
  <c r="AG33" i="1"/>
  <c r="AF33" i="1"/>
  <c r="Y33" i="1"/>
  <c r="T33" i="1"/>
  <c r="O33" i="1"/>
  <c r="J33" i="1"/>
  <c r="E33" i="1" s="1"/>
  <c r="I33" i="1"/>
  <c r="H33" i="1"/>
  <c r="G33" i="1"/>
  <c r="F33" i="1"/>
  <c r="AY32" i="1"/>
  <c r="AT32" i="1"/>
  <c r="AO32" i="1"/>
  <c r="AE32" i="1" s="1"/>
  <c r="AJ32" i="1"/>
  <c r="AI32" i="1"/>
  <c r="AH32" i="1"/>
  <c r="AG32" i="1"/>
  <c r="AF32" i="1"/>
  <c r="Y32" i="1"/>
  <c r="T32" i="1"/>
  <c r="E32" i="1" s="1"/>
  <c r="O32" i="1"/>
  <c r="J32" i="1"/>
  <c r="I32" i="1"/>
  <c r="H32" i="1"/>
  <c r="G32" i="1"/>
  <c r="F32" i="1"/>
  <c r="AY31" i="1"/>
  <c r="AT31" i="1"/>
  <c r="AO31" i="1"/>
  <c r="AJ31" i="1"/>
  <c r="AI31" i="1"/>
  <c r="AH31" i="1"/>
  <c r="AG31" i="1"/>
  <c r="AF31" i="1"/>
  <c r="AE31" i="1"/>
  <c r="Y31" i="1"/>
  <c r="T31" i="1"/>
  <c r="O31" i="1"/>
  <c r="E31" i="1" s="1"/>
  <c r="J31" i="1"/>
  <c r="I31" i="1"/>
  <c r="H31" i="1"/>
  <c r="G31" i="1"/>
  <c r="F31" i="1"/>
  <c r="AY30" i="1"/>
  <c r="AT30" i="1"/>
  <c r="AO30" i="1"/>
  <c r="AJ30" i="1"/>
  <c r="AE30" i="1" s="1"/>
  <c r="AI30" i="1"/>
  <c r="AH30" i="1"/>
  <c r="AG30" i="1"/>
  <c r="AF30" i="1"/>
  <c r="Y30" i="1"/>
  <c r="T30" i="1"/>
  <c r="O30" i="1"/>
  <c r="J30" i="1"/>
  <c r="E30" i="1" s="1"/>
  <c r="I30" i="1"/>
  <c r="H30" i="1"/>
  <c r="G30" i="1"/>
  <c r="F30" i="1"/>
  <c r="AY29" i="1"/>
  <c r="AT29" i="1"/>
  <c r="AO29" i="1"/>
  <c r="AJ29" i="1"/>
  <c r="AE29" i="1" s="1"/>
  <c r="AI29" i="1"/>
  <c r="AH29" i="1"/>
  <c r="AG29" i="1"/>
  <c r="AF29" i="1"/>
  <c r="Y29" i="1"/>
  <c r="T29" i="1"/>
  <c r="O29" i="1"/>
  <c r="J29" i="1"/>
  <c r="E29" i="1" s="1"/>
  <c r="I29" i="1"/>
  <c r="H29" i="1"/>
  <c r="G29" i="1"/>
  <c r="F29" i="1"/>
  <c r="AY28" i="1"/>
  <c r="AT28" i="1"/>
  <c r="AT26" i="1" s="1"/>
  <c r="AO26" i="1" s="1"/>
  <c r="AO28" i="1"/>
  <c r="AE28" i="1" s="1"/>
  <c r="AJ28" i="1"/>
  <c r="AI28" i="1"/>
  <c r="AH28" i="1"/>
  <c r="AG28" i="1"/>
  <c r="AF28" i="1"/>
  <c r="Y28" i="1"/>
  <c r="T28" i="1"/>
  <c r="T26" i="1" s="1"/>
  <c r="O28" i="1"/>
  <c r="J28" i="1"/>
  <c r="I28" i="1"/>
  <c r="H28" i="1"/>
  <c r="G28" i="1"/>
  <c r="F28" i="1"/>
  <c r="AY27" i="1"/>
  <c r="AY26" i="1" s="1"/>
  <c r="AT27" i="1"/>
  <c r="AO27" i="1"/>
  <c r="AJ27" i="1"/>
  <c r="AI27" i="1"/>
  <c r="AH27" i="1"/>
  <c r="AG27" i="1"/>
  <c r="AF27" i="1"/>
  <c r="Y27" i="1"/>
  <c r="T27" i="1"/>
  <c r="O27" i="1"/>
  <c r="O26" i="1" s="1"/>
  <c r="J27" i="1"/>
  <c r="E27" i="1" s="1"/>
  <c r="I27" i="1"/>
  <c r="H27" i="1"/>
  <c r="H26" i="1" s="1"/>
  <c r="G27" i="1"/>
  <c r="G26" i="1" s="1"/>
  <c r="F27" i="1"/>
  <c r="F26" i="1" s="1"/>
  <c r="BC26" i="1"/>
  <c r="BB26" i="1"/>
  <c r="BA26" i="1"/>
  <c r="AZ26" i="1"/>
  <c r="AX26" i="1"/>
  <c r="AI26" i="1" s="1"/>
  <c r="AW26" i="1"/>
  <c r="AH26" i="1" s="1"/>
  <c r="AV26" i="1"/>
  <c r="AU26" i="1"/>
  <c r="AS26" i="1"/>
  <c r="AR26" i="1"/>
  <c r="AQ26" i="1"/>
  <c r="AP26" i="1"/>
  <c r="AN26" i="1"/>
  <c r="AM26" i="1"/>
  <c r="AL26" i="1"/>
  <c r="AK26" i="1"/>
  <c r="AF26" i="1" s="1"/>
  <c r="AG26" i="1"/>
  <c r="AD26" i="1"/>
  <c r="AC26" i="1"/>
  <c r="AB26" i="1"/>
  <c r="AA26" i="1"/>
  <c r="Z26" i="1"/>
  <c r="Z50" i="1" s="1"/>
  <c r="Y26" i="1"/>
  <c r="X26" i="1"/>
  <c r="W26" i="1"/>
  <c r="V26" i="1"/>
  <c r="U26" i="1"/>
  <c r="S26" i="1"/>
  <c r="R26" i="1"/>
  <c r="Q26" i="1"/>
  <c r="P26" i="1"/>
  <c r="N26" i="1"/>
  <c r="M26" i="1"/>
  <c r="L26" i="1"/>
  <c r="K26" i="1"/>
  <c r="I26" i="1"/>
  <c r="D26" i="1"/>
  <c r="AT50" i="1" l="1"/>
  <c r="E36" i="1"/>
  <c r="AE36" i="1"/>
  <c r="O50" i="1"/>
  <c r="G50" i="1"/>
  <c r="AH50" i="1"/>
  <c r="AO50" i="1"/>
  <c r="AI50" i="1"/>
  <c r="AE27" i="1"/>
  <c r="E28" i="1"/>
  <c r="E26" i="1" s="1"/>
  <c r="R50" i="1"/>
  <c r="L50" i="1"/>
  <c r="J36" i="1"/>
  <c r="J50" i="1" s="1"/>
  <c r="J26" i="1"/>
  <c r="T36" i="1"/>
  <c r="T50" i="1" s="1"/>
  <c r="AJ26" i="1"/>
  <c r="AE26" i="1" s="1"/>
  <c r="E48" i="1"/>
  <c r="F48" i="1"/>
  <c r="F50" i="1" s="1"/>
  <c r="AE49" i="1"/>
  <c r="AE48" i="1" s="1"/>
  <c r="AE50" i="1" s="1"/>
  <c r="AJ50" i="1" l="1"/>
  <c r="E50" i="1"/>
</calcChain>
</file>

<file path=xl/sharedStrings.xml><?xml version="1.0" encoding="utf-8"?>
<sst xmlns="http://schemas.openxmlformats.org/spreadsheetml/2006/main" count="235" uniqueCount="179">
  <si>
    <t>Приложение № 17</t>
  </si>
  <si>
    <t>к приказу Минэнерго России
от 25 апреля 2018 г. № 320</t>
  </si>
  <si>
    <t>Утверждаю
Первый заместитель
генерального директора по производству - 
главный инженер
АО "Самаранефтегаз"
В.В. Сидоренко</t>
  </si>
  <si>
    <t>___________________</t>
  </si>
  <si>
    <t>(подпись)</t>
  </si>
  <si>
    <t>"___"________2020 год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</si>
  <si>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</si>
  <si>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</si>
  <si>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</si>
  <si>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IV</t>
  </si>
  <si>
    <t>квартал</t>
  </si>
  <si>
    <t>2020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</si>
  <si>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</si>
  <si>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</si>
  <si>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</si>
  <si>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</si>
  <si>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</si>
  <si>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</si>
  <si>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</si>
  <si>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</si>
  <si>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</si>
  <si>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</si>
  <si>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</si>
  <si>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</si>
  <si>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года 2020, млн. рублей (с НДС)</t>
  </si>
  <si>
    <t>Освоение капитальных вложений года 2020,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</si>
  <si>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</si>
  <si>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</si>
  <si>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</si>
  <si>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</si>
  <si>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</si>
  <si>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</si>
  <si>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</si>
  <si>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</si>
  <si>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</si>
  <si>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</si>
  <si>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</si>
  <si>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</si>
  <si>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</si>
  <si>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</si>
  <si>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</si>
  <si>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</si>
  <si>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</si>
  <si>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</si>
  <si>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</si>
  <si>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</si>
  <si>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</si>
  <si>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</si>
  <si>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</si>
  <si>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</si>
  <si>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</si>
  <si>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</si>
  <si>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</si>
  <si>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</si>
  <si>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</si>
  <si>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</si>
  <si>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</si>
  <si>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</si>
  <si>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</si>
  <si>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</si>
  <si>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</si>
  <si>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</si>
  <si>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</si>
  <si>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</si>
  <si>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</si>
  <si>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</si>
  <si>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</si>
  <si>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</si>
  <si>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</si>
  <si>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</si>
  <si>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</si>
  <si>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</si>
  <si>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</si>
  <si>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</si>
  <si>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</si>
  <si>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</si>
  <si>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</si>
  <si>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</si>
  <si>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</si>
  <si>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</si>
  <si>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</si>
  <si>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</si>
  <si>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</si>
  <si>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</si>
  <si>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</si>
  <si>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</si>
  <si>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</si>
  <si>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</si>
  <si>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</si>
  <si>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</si>
  <si>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</si>
  <si>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</si>
  <si>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</si>
  <si>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</si>
  <si>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</si>
  <si>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КС00121645</t>
  </si>
  <si>
    <t>1.2.3</t>
  </si>
  <si>
    <t>Техническое перевооружение ПС 110/6кВ "Горбуновская"</t>
  </si>
  <si>
    <t>RK_OA SNG_03</t>
  </si>
  <si>
    <t>КС00113096</t>
  </si>
  <si>
    <t>1.2.4</t>
  </si>
  <si>
    <t>Техническое перевооружение ПС 110/35/6 кВ "Тимашевская"</t>
  </si>
  <si>
    <t>RK_OA SNG_04</t>
  </si>
  <si>
    <t>КС00113303</t>
  </si>
  <si>
    <t>1.2.29</t>
  </si>
  <si>
    <t>Техническое перевооружение ПС 35/6 кВ "Промысловая" (2 цех)</t>
  </si>
  <si>
    <t>RK_OA SNG_19</t>
  </si>
  <si>
    <t>КС00129686</t>
  </si>
  <si>
    <t>1.2.6</t>
  </si>
  <si>
    <t>Техническое перевооружение ПС 35/6 кВ "Ветлянская"</t>
  </si>
  <si>
    <t>RK_OA SNG_01</t>
  </si>
  <si>
    <t>КС06001713</t>
  </si>
  <si>
    <t>1.2.5</t>
  </si>
  <si>
    <t>Техническое перевооружение ПС 110/35/6кВ "Кудиновская"</t>
  </si>
  <si>
    <t>RK_OA SNG_05</t>
  </si>
  <si>
    <t>КС00129657</t>
  </si>
  <si>
    <t>Техническое перевооружение ПС 110/35/6 кВ "Подгорная"</t>
  </si>
  <si>
    <t>RK_OA SNG_06</t>
  </si>
  <si>
    <t>КС00129658</t>
  </si>
  <si>
    <t>1.2.7</t>
  </si>
  <si>
    <t>Техническое перевооружение ПС 35/6кВ "Запрудная"</t>
  </si>
  <si>
    <t>RK_OA SNG_07</t>
  </si>
  <si>
    <t>КС00129654</t>
  </si>
  <si>
    <t>1.2.9</t>
  </si>
  <si>
    <t>Техническое перевооружение ПС 35/6кВ "Тверская"</t>
  </si>
  <si>
    <t>RK_OA SNG_09</t>
  </si>
  <si>
    <t>КС00129656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</si>
  <si>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</si>
  <si>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</si>
  <si>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</si>
  <si>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</si>
  <si>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</si>
  <si>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КС00113079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</si>
  <si>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</si>
  <si>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</si>
  <si>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</si>
  <si>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КС06001680</t>
  </si>
  <si>
    <t>1.4.10</t>
  </si>
  <si>
    <t>Строительство  ВЛ-35 кВ 51 км
ВЛ - 35 кВ  Карабикуловского месторождения</t>
  </si>
  <si>
    <t>NS_OA SNG_11</t>
  </si>
  <si>
    <t>КС06001679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</si>
  <si>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</si>
  <si>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</si>
  <si>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</si>
  <si>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КС00113273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</si>
  <si>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</si>
  <si>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</si>
  <si>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</si>
  <si>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>КС06001710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</si>
  <si>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</si>
  <si>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</si>
  <si>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</si>
  <si>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КС06001711</t>
  </si>
  <si>
    <t>1.4.3</t>
  </si>
  <si>
    <t>Строительство двухтрансформаторной 2х25 МВА
ПС 110/35/6 "Грековская"</t>
  </si>
  <si>
    <t>NS_OA SNG_03</t>
  </si>
  <si>
    <t>КС00125723</t>
  </si>
  <si>
    <t>1.4.4</t>
  </si>
  <si>
    <t>Строительство  ВЛ-35 кВ 25 км
ВЛ - 35 кВ от ПС 110/35/6 "Грековская" до ПС 35/6 "Ветлянская" и ЛЭП 6 кВ</t>
  </si>
  <si>
    <t>NS_OA SNG_04</t>
  </si>
  <si>
    <t>КС06001712</t>
  </si>
  <si>
    <t>1.4.7</t>
  </si>
  <si>
    <t>Строительство двухтрансформаторной ПС 2*4,0 МВА.
ПС 35/10 кВ "Лещевская"</t>
  </si>
  <si>
    <t>NS_OA SNG_08</t>
  </si>
  <si>
    <t>КС00129647</t>
  </si>
  <si>
    <t>1.4.8</t>
  </si>
  <si>
    <t>Строительство  ВЛ-35 кВ 51 км
ВЛ 35/10кВ на Лещевском месторождении</t>
  </si>
  <si>
    <t>NS_OA SNG_09</t>
  </si>
  <si>
    <t>КС06001733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</si>
  <si>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</si>
  <si>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</si>
  <si>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</si>
  <si>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КС00129698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</si>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</sst>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9]mmmm\ yyyy;@"/>
    <numFmt numFmtId="166" formatCode="0.000%"/>
    <numFmt numFmtId="167" formatCode="_-* #,##0.00_р_._-;\-* #,##0.00_р_._-;_-* &quot;-&quot;?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165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2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0" fontId="2" fillId="2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 vertical="top"/>
    </xf>
    <xf numFmtId="2" fontId="5" fillId="0" borderId="0" xfId="0" applyNumberFormat="1" applyFont="1" applyBorder="1" applyAlignment="1">
      <alignment horizontal="center" vertical="top"/>
    </xf>
    <xf numFmtId="2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0" borderId="8" xfId="0" applyNumberFormat="1" applyFont="1" applyFill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2" fontId="5" fillId="0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2" fontId="5" fillId="0" borderId="8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0" fontId="5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</cellXfs>
  <cellStyles count="8">
    <cellStyle name="s1400" xfId="2"/>
    <cellStyle name="s1404" xfId="3"/>
    <cellStyle name="Обычный" xfId="0" builtinId="0"/>
    <cellStyle name="Обычный 13 2" xfId="4"/>
    <cellStyle name="Обычный 7" xfId="1"/>
    <cellStyle name="Процентный 2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0"/>
  <sheetViews>
    <sheetView tabSelected="1" view="pageBreakPreview" topLeftCell="A12" zoomScale="140" zoomScaleNormal="120" zoomScaleSheetLayoutView="140" zoomScalePageLayoutView="110" workbookViewId="0">
      <selection activeCell="BA36" sqref="BA36"/>
    </sheetView>
  </sheetViews>
  <sheetFormatPr defaultRowHeight="15.75" x14ac:dyDescent="0.25"/>
  <cols>
    <col min="1" max="1" width="5.28515625" style="11" customWidth="1"/>
    <col min="2" max="2" width="13.7109375" style="11" customWidth="1"/>
    <col min="3" max="3" width="5.85546875" style="11" customWidth="1"/>
    <col min="4" max="4" width="5.140625" style="11" customWidth="1"/>
    <col min="5" max="5" width="4" style="11" customWidth="1"/>
    <col min="6" max="7" width="3.42578125" style="11" customWidth="1"/>
    <col min="8" max="9" width="3.85546875" style="11" customWidth="1"/>
    <col min="10" max="10" width="3.85546875" style="12" customWidth="1"/>
    <col min="11" max="11" width="4" style="12" customWidth="1"/>
    <col min="12" max="12" width="4.140625" style="12" customWidth="1"/>
    <col min="13" max="13" width="3.85546875" style="12" customWidth="1"/>
    <col min="14" max="14" width="3.28515625" style="12" customWidth="1"/>
    <col min="15" max="15" width="6" style="12" customWidth="1"/>
    <col min="16" max="17" width="3.28515625" style="12" customWidth="1"/>
    <col min="18" max="18" width="4.42578125" style="12" customWidth="1"/>
    <col min="19" max="19" width="3.28515625" style="12" customWidth="1"/>
    <col min="20" max="20" width="4.85546875" style="12" customWidth="1"/>
    <col min="21" max="21" width="3.42578125" style="13" customWidth="1"/>
    <col min="22" max="22" width="3.7109375" style="13" customWidth="1"/>
    <col min="23" max="23" width="4" style="13" customWidth="1"/>
    <col min="24" max="24" width="4.7109375" style="13" customWidth="1"/>
    <col min="25" max="25" width="4.85546875" style="13" customWidth="1"/>
    <col min="26" max="26" width="3.140625" style="13" customWidth="1"/>
    <col min="27" max="27" width="3.5703125" style="13" customWidth="1"/>
    <col min="28" max="28" width="3.85546875" style="13" customWidth="1"/>
    <col min="29" max="29" width="3.42578125" style="13" customWidth="1"/>
    <col min="30" max="30" width="5.28515625" style="12" customWidth="1"/>
    <col min="31" max="31" width="4.5703125" style="12" customWidth="1"/>
    <col min="32" max="32" width="3.28515625" style="12" customWidth="1"/>
    <col min="33" max="33" width="4" style="12" customWidth="1"/>
    <col min="34" max="34" width="4.140625" style="12" customWidth="1"/>
    <col min="35" max="36" width="4.7109375" style="12" customWidth="1"/>
    <col min="37" max="37" width="3.42578125" style="12" bestFit="1" customWidth="1"/>
    <col min="38" max="38" width="4.85546875" style="12" customWidth="1"/>
    <col min="39" max="39" width="4.7109375" style="12" customWidth="1"/>
    <col min="40" max="40" width="3.7109375" style="13" customWidth="1"/>
    <col min="41" max="41" width="4.140625" style="14" customWidth="1"/>
    <col min="42" max="42" width="3.85546875" style="11" customWidth="1"/>
    <col min="43" max="43" width="4.140625" style="14" customWidth="1"/>
    <col min="44" max="44" width="3.28515625" style="14" customWidth="1"/>
    <col min="45" max="45" width="3.140625" style="14" customWidth="1"/>
    <col min="46" max="46" width="4" style="14" customWidth="1"/>
    <col min="47" max="47" width="3" style="14" customWidth="1"/>
    <col min="48" max="48" width="4.140625" style="14" customWidth="1"/>
    <col min="49" max="49" width="3.42578125" style="14" customWidth="1"/>
    <col min="50" max="50" width="3.7109375" style="14" customWidth="1"/>
    <col min="51" max="51" width="4" style="11" customWidth="1"/>
    <col min="52" max="52" width="2.7109375" style="11" customWidth="1"/>
    <col min="53" max="53" width="3.28515625" style="11" customWidth="1"/>
    <col min="54" max="54" width="4" style="11" customWidth="1"/>
    <col min="55" max="55" width="3.42578125" style="11" customWidth="1"/>
    <col min="56" max="16384" width="9.140625" style="11"/>
  </cols>
  <sheetData>
    <row r="1" spans="1:55" s="1" customFormat="1" ht="10.5" x14ac:dyDescent="0.2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4"/>
      <c r="AQ1" s="4"/>
      <c r="AR1" s="4"/>
      <c r="AS1" s="4"/>
      <c r="AT1" s="4"/>
      <c r="AU1" s="4"/>
      <c r="AV1" s="4"/>
      <c r="AW1" s="4"/>
      <c r="AX1" s="4"/>
      <c r="BC1" s="5" t="s">
        <v>0</v>
      </c>
    </row>
    <row r="2" spans="1:55" s="1" customFormat="1" ht="21" customHeight="1" x14ac:dyDescent="0.2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D2" s="2"/>
      <c r="AE2" s="2"/>
      <c r="AF2" s="2"/>
      <c r="AG2" s="2"/>
      <c r="AH2" s="2"/>
      <c r="AI2" s="2"/>
      <c r="AJ2" s="2"/>
      <c r="AK2" s="2"/>
      <c r="AL2" s="2"/>
      <c r="AM2" s="2"/>
      <c r="AN2" s="3"/>
      <c r="AO2" s="4"/>
      <c r="AQ2" s="4"/>
      <c r="AR2" s="4"/>
      <c r="AS2" s="4"/>
      <c r="AT2" s="4"/>
      <c r="AU2" s="4"/>
      <c r="AV2" s="4"/>
      <c r="AW2" s="4"/>
      <c r="AX2" s="67" t="s">
        <v>1</v>
      </c>
      <c r="AY2" s="67"/>
      <c r="AZ2" s="67"/>
      <c r="BA2" s="67"/>
      <c r="BB2" s="67"/>
      <c r="BC2" s="67"/>
    </row>
    <row r="3" spans="1:55" s="1" customFormat="1" ht="21" customHeight="1" x14ac:dyDescent="0.2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  <c r="V3" s="3"/>
      <c r="W3" s="3"/>
      <c r="X3" s="3"/>
      <c r="Y3" s="3"/>
      <c r="Z3" s="3"/>
      <c r="AA3" s="3"/>
      <c r="AB3" s="3"/>
      <c r="AC3" s="3"/>
      <c r="AD3" s="2"/>
      <c r="AE3" s="2"/>
      <c r="AF3" s="2"/>
      <c r="AG3" s="2"/>
      <c r="AH3" s="2"/>
      <c r="AI3" s="2"/>
      <c r="AJ3" s="2"/>
      <c r="AK3" s="2"/>
      <c r="AL3" s="2"/>
      <c r="AM3" s="2"/>
      <c r="AN3" s="3"/>
      <c r="AO3" s="4"/>
      <c r="AQ3" s="4"/>
      <c r="AR3" s="4"/>
      <c r="AS3" s="4"/>
      <c r="AT3" s="4"/>
      <c r="AU3" s="4"/>
      <c r="AV3" s="4"/>
      <c r="AW3" s="4"/>
      <c r="AX3" s="6"/>
      <c r="AY3" s="7"/>
      <c r="AZ3" s="7"/>
      <c r="BA3" s="7"/>
      <c r="BB3" s="7"/>
      <c r="BC3" s="7"/>
    </row>
    <row r="4" spans="1:55" s="1" customFormat="1" ht="83.25" customHeight="1" x14ac:dyDescent="0.2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2"/>
      <c r="AE4" s="2"/>
      <c r="AF4" s="2"/>
      <c r="AG4" s="2"/>
      <c r="AH4" s="2"/>
      <c r="AI4" s="2"/>
      <c r="AJ4" s="2"/>
      <c r="AK4" s="2"/>
      <c r="AL4" s="2"/>
      <c r="AM4" s="2"/>
      <c r="AN4" s="3"/>
      <c r="AO4" s="4"/>
      <c r="AQ4" s="4"/>
      <c r="AR4" s="4"/>
      <c r="AS4" s="4"/>
      <c r="AT4" s="4"/>
      <c r="AU4" s="4"/>
      <c r="AV4" s="4"/>
      <c r="AW4" s="4"/>
      <c r="AX4" s="68" t="s">
        <v>2</v>
      </c>
      <c r="AY4" s="68"/>
      <c r="AZ4" s="68"/>
      <c r="BA4" s="68"/>
      <c r="BB4" s="68"/>
      <c r="BC4" s="68"/>
    </row>
    <row r="5" spans="1:55" s="1" customFormat="1" ht="13.5" customHeight="1" x14ac:dyDescent="0.2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2"/>
      <c r="AE5" s="2"/>
      <c r="AF5" s="2"/>
      <c r="AG5" s="2"/>
      <c r="AH5" s="2"/>
      <c r="AI5" s="2"/>
      <c r="AJ5" s="2"/>
      <c r="AK5" s="2"/>
      <c r="AL5" s="2"/>
      <c r="AM5" s="2"/>
      <c r="AN5" s="3"/>
      <c r="AO5" s="4"/>
      <c r="AQ5" s="4"/>
      <c r="AR5" s="4"/>
      <c r="AS5" s="4"/>
      <c r="AT5" s="4"/>
      <c r="AU5" s="4"/>
      <c r="AV5" s="4"/>
      <c r="AW5" s="4"/>
      <c r="AX5" s="69" t="s">
        <v>3</v>
      </c>
      <c r="AY5" s="69"/>
      <c r="AZ5" s="69"/>
      <c r="BA5" s="69"/>
      <c r="BB5" s="69"/>
      <c r="BC5" s="69"/>
    </row>
    <row r="6" spans="1:55" s="1" customFormat="1" ht="10.5" customHeight="1" x14ac:dyDescent="0.2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2"/>
      <c r="AE6" s="2"/>
      <c r="AF6" s="2"/>
      <c r="AG6" s="2"/>
      <c r="AH6" s="2"/>
      <c r="AI6" s="2"/>
      <c r="AJ6" s="2"/>
      <c r="AK6" s="2"/>
      <c r="AL6" s="2"/>
      <c r="AM6" s="2"/>
      <c r="AN6" s="3"/>
      <c r="AO6" s="4"/>
      <c r="AQ6" s="4"/>
      <c r="AR6" s="4"/>
      <c r="AS6" s="4"/>
      <c r="AT6" s="4"/>
      <c r="AU6" s="4"/>
      <c r="AV6" s="4"/>
      <c r="AW6" s="4"/>
      <c r="AX6" s="8"/>
      <c r="AY6" s="9"/>
      <c r="AZ6" s="70" t="s">
        <v>4</v>
      </c>
      <c r="BA6" s="70"/>
      <c r="BB6" s="70"/>
      <c r="BC6" s="70"/>
    </row>
    <row r="7" spans="1:55" s="1" customFormat="1" ht="15" customHeight="1" x14ac:dyDescent="0.2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2"/>
      <c r="AE7" s="2"/>
      <c r="AF7" s="2"/>
      <c r="AG7" s="2"/>
      <c r="AH7" s="2"/>
      <c r="AI7" s="2"/>
      <c r="AJ7" s="2"/>
      <c r="AK7" s="2"/>
      <c r="AL7" s="2"/>
      <c r="AM7" s="2"/>
      <c r="AN7" s="3"/>
      <c r="AO7" s="4"/>
      <c r="AQ7" s="4"/>
      <c r="AR7" s="4"/>
      <c r="AS7" s="4"/>
      <c r="AT7" s="4"/>
      <c r="AU7" s="4"/>
      <c r="AV7" s="4"/>
      <c r="AW7" s="4"/>
      <c r="AX7" s="68" t="s">
        <v>5</v>
      </c>
      <c r="AY7" s="68"/>
      <c r="AZ7" s="68"/>
      <c r="BA7" s="68"/>
      <c r="BB7" s="68"/>
      <c r="BC7" s="68"/>
    </row>
    <row r="8" spans="1:55" s="1" customFormat="1" ht="21" customHeight="1" x14ac:dyDescent="0.2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3"/>
      <c r="V8" s="3"/>
      <c r="W8" s="3"/>
      <c r="X8" s="3"/>
      <c r="Y8" s="3"/>
      <c r="Z8" s="3"/>
      <c r="AA8" s="3"/>
      <c r="AB8" s="3"/>
      <c r="AC8" s="3"/>
      <c r="AD8" s="2"/>
      <c r="AE8" s="2"/>
      <c r="AF8" s="2"/>
      <c r="AG8" s="2"/>
      <c r="AH8" s="2"/>
      <c r="AI8" s="2"/>
      <c r="AJ8" s="2"/>
      <c r="AK8" s="2"/>
      <c r="AL8" s="2"/>
      <c r="AM8" s="2"/>
      <c r="AN8" s="3"/>
      <c r="AO8" s="4"/>
      <c r="AQ8" s="4"/>
      <c r="AR8" s="4"/>
      <c r="AS8" s="4"/>
      <c r="AT8" s="4"/>
      <c r="AU8" s="4"/>
      <c r="AV8" s="4"/>
      <c r="AW8" s="4"/>
      <c r="AX8" s="8"/>
      <c r="AY8" s="9"/>
      <c r="AZ8" s="9"/>
      <c r="BA8" s="70" t="s">
        <v>6</v>
      </c>
      <c r="BB8" s="70"/>
      <c r="BC8" s="70"/>
    </row>
    <row r="9" spans="1:55" s="1" customFormat="1" ht="9.75" customHeight="1" x14ac:dyDescent="0.2">
      <c r="A9" s="71" t="s">
        <v>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</row>
    <row r="10" spans="1:55" s="1" customFormat="1" ht="10.5" x14ac:dyDescent="0.2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0" t="s">
        <v>8</v>
      </c>
      <c r="V10" s="72" t="s">
        <v>9</v>
      </c>
      <c r="W10" s="72"/>
      <c r="X10" s="73" t="s">
        <v>10</v>
      </c>
      <c r="Y10" s="73"/>
      <c r="Z10" s="72" t="s">
        <v>11</v>
      </c>
      <c r="AA10" s="72"/>
      <c r="AB10" s="3" t="s">
        <v>12</v>
      </c>
      <c r="AC10" s="3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3"/>
      <c r="AO10" s="4"/>
      <c r="AQ10" s="4"/>
      <c r="AR10" s="4"/>
      <c r="AS10" s="4"/>
      <c r="AT10" s="4"/>
      <c r="AU10" s="4"/>
      <c r="AV10" s="4"/>
      <c r="AW10" s="4"/>
      <c r="AX10" s="4"/>
    </row>
    <row r="11" spans="1:55" ht="9" customHeight="1" x14ac:dyDescent="0.25"/>
    <row r="12" spans="1:55" s="1" customFormat="1" ht="10.5" x14ac:dyDescent="0.2"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/>
      <c r="V12" s="15" t="s">
        <v>13</v>
      </c>
      <c r="W12" s="74" t="s">
        <v>14</v>
      </c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16"/>
      <c r="AM12" s="16"/>
      <c r="AN12" s="17"/>
      <c r="AO12" s="18"/>
      <c r="AQ12" s="4"/>
      <c r="AR12" s="4"/>
      <c r="AS12" s="4"/>
      <c r="AT12" s="4"/>
      <c r="AU12" s="4"/>
      <c r="AV12" s="4"/>
      <c r="AW12" s="4"/>
      <c r="AX12" s="4"/>
    </row>
    <row r="13" spans="1:55" s="19" customFormat="1" ht="10.5" customHeight="1" x14ac:dyDescent="0.15"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/>
      <c r="V13" s="21"/>
      <c r="W13" s="66" t="s">
        <v>15</v>
      </c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22"/>
      <c r="AM13" s="22"/>
      <c r="AN13" s="23"/>
      <c r="AO13" s="24"/>
      <c r="AQ13" s="25"/>
      <c r="AR13" s="25"/>
      <c r="AS13" s="25"/>
      <c r="AT13" s="25"/>
      <c r="AU13" s="25"/>
      <c r="AV13" s="25"/>
      <c r="AW13" s="25"/>
      <c r="AX13" s="25"/>
    </row>
    <row r="14" spans="1:55" ht="9" customHeight="1" x14ac:dyDescent="0.25"/>
    <row r="15" spans="1:55" s="1" customFormat="1" ht="10.5" x14ac:dyDescent="0.2"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3"/>
      <c r="V15" s="3"/>
      <c r="W15" s="3"/>
      <c r="X15" s="3"/>
      <c r="Y15" s="10" t="s">
        <v>16</v>
      </c>
      <c r="Z15" s="72" t="s">
        <v>11</v>
      </c>
      <c r="AA15" s="72"/>
      <c r="AB15" s="3" t="s">
        <v>17</v>
      </c>
      <c r="AC15" s="3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3"/>
      <c r="AO15" s="4"/>
      <c r="AQ15" s="4"/>
      <c r="AR15" s="4"/>
      <c r="AS15" s="4"/>
      <c r="AT15" s="4"/>
      <c r="AU15" s="4"/>
      <c r="AV15" s="4"/>
      <c r="AW15" s="4"/>
      <c r="AX15" s="4"/>
    </row>
    <row r="16" spans="1:55" ht="9" customHeight="1" x14ac:dyDescent="0.25"/>
    <row r="17" spans="1:56" s="1" customFormat="1" ht="10.5" customHeight="1" x14ac:dyDescent="0.2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3"/>
      <c r="V17" s="3"/>
      <c r="W17" s="3"/>
      <c r="X17" s="10" t="s">
        <v>18</v>
      </c>
      <c r="Y17" s="75" t="s">
        <v>19</v>
      </c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</row>
    <row r="18" spans="1:56" s="19" customFormat="1" ht="8.25" x14ac:dyDescent="0.15"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1"/>
      <c r="V18" s="21"/>
      <c r="W18" s="21"/>
      <c r="X18" s="21"/>
      <c r="Y18" s="66" t="s">
        <v>20</v>
      </c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23"/>
      <c r="AO18" s="24"/>
      <c r="AP18" s="26"/>
      <c r="AQ18" s="25"/>
      <c r="AR18" s="25"/>
      <c r="AS18" s="25"/>
      <c r="AT18" s="25"/>
      <c r="AU18" s="25"/>
      <c r="AV18" s="25"/>
      <c r="AW18" s="25"/>
      <c r="AX18" s="25"/>
    </row>
    <row r="19" spans="1:56" s="1" customFormat="1" ht="9" customHeight="1" x14ac:dyDescent="0.2">
      <c r="E19" s="27"/>
      <c r="F19" s="27"/>
      <c r="G19" s="27"/>
      <c r="H19" s="27"/>
      <c r="I19" s="27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3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4"/>
      <c r="AQ19" s="4"/>
      <c r="AR19" s="4"/>
      <c r="AS19" s="4"/>
      <c r="AT19" s="4"/>
      <c r="AU19" s="4"/>
      <c r="AV19" s="4"/>
      <c r="AW19" s="4"/>
      <c r="AX19" s="4"/>
    </row>
    <row r="20" spans="1:56" s="19" customFormat="1" ht="15" customHeight="1" x14ac:dyDescent="0.15">
      <c r="A20" s="76" t="s">
        <v>21</v>
      </c>
      <c r="B20" s="76" t="s">
        <v>22</v>
      </c>
      <c r="C20" s="76" t="s">
        <v>23</v>
      </c>
      <c r="D20" s="78" t="s">
        <v>24</v>
      </c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80"/>
      <c r="AD20" s="81" t="s">
        <v>25</v>
      </c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3"/>
    </row>
    <row r="21" spans="1:56" s="19" customFormat="1" ht="15" customHeight="1" x14ac:dyDescent="0.15">
      <c r="A21" s="77"/>
      <c r="B21" s="77"/>
      <c r="C21" s="77"/>
      <c r="D21" s="28" t="s">
        <v>26</v>
      </c>
      <c r="E21" s="84" t="s">
        <v>27</v>
      </c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6"/>
      <c r="AD21" s="29" t="s">
        <v>26</v>
      </c>
      <c r="AE21" s="78" t="s">
        <v>27</v>
      </c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80"/>
    </row>
    <row r="22" spans="1:56" s="19" customFormat="1" ht="15" customHeight="1" x14ac:dyDescent="0.15">
      <c r="A22" s="77"/>
      <c r="B22" s="77"/>
      <c r="C22" s="77"/>
      <c r="D22" s="76" t="s">
        <v>28</v>
      </c>
      <c r="E22" s="78" t="s">
        <v>28</v>
      </c>
      <c r="F22" s="79"/>
      <c r="G22" s="79"/>
      <c r="H22" s="79"/>
      <c r="I22" s="80"/>
      <c r="J22" s="91" t="s">
        <v>29</v>
      </c>
      <c r="K22" s="92"/>
      <c r="L22" s="92"/>
      <c r="M22" s="92"/>
      <c r="N22" s="93"/>
      <c r="O22" s="91" t="s">
        <v>30</v>
      </c>
      <c r="P22" s="92"/>
      <c r="Q22" s="92"/>
      <c r="R22" s="92"/>
      <c r="S22" s="93"/>
      <c r="T22" s="94" t="s">
        <v>31</v>
      </c>
      <c r="U22" s="95"/>
      <c r="V22" s="95"/>
      <c r="W22" s="95"/>
      <c r="X22" s="96"/>
      <c r="Y22" s="94" t="s">
        <v>32</v>
      </c>
      <c r="Z22" s="95"/>
      <c r="AA22" s="95"/>
      <c r="AB22" s="95"/>
      <c r="AC22" s="96"/>
      <c r="AD22" s="100" t="s">
        <v>28</v>
      </c>
      <c r="AE22" s="91" t="s">
        <v>28</v>
      </c>
      <c r="AF22" s="92"/>
      <c r="AG22" s="92"/>
      <c r="AH22" s="92"/>
      <c r="AI22" s="93"/>
      <c r="AJ22" s="94" t="s">
        <v>29</v>
      </c>
      <c r="AK22" s="95"/>
      <c r="AL22" s="95"/>
      <c r="AM22" s="95"/>
      <c r="AN22" s="96"/>
      <c r="AO22" s="78" t="s">
        <v>30</v>
      </c>
      <c r="AP22" s="79"/>
      <c r="AQ22" s="79"/>
      <c r="AR22" s="79"/>
      <c r="AS22" s="80"/>
      <c r="AT22" s="87" t="s">
        <v>31</v>
      </c>
      <c r="AU22" s="88"/>
      <c r="AV22" s="88"/>
      <c r="AW22" s="88"/>
      <c r="AX22" s="89"/>
      <c r="AY22" s="78" t="s">
        <v>32</v>
      </c>
      <c r="AZ22" s="79"/>
      <c r="BA22" s="79"/>
      <c r="BB22" s="79"/>
      <c r="BC22" s="80"/>
    </row>
    <row r="23" spans="1:56" s="19" customFormat="1" ht="108" customHeight="1" x14ac:dyDescent="0.15">
      <c r="A23" s="77"/>
      <c r="B23" s="77"/>
      <c r="C23" s="77"/>
      <c r="D23" s="90"/>
      <c r="E23" s="30" t="s">
        <v>33</v>
      </c>
      <c r="F23" s="30" t="s">
        <v>34</v>
      </c>
      <c r="G23" s="30" t="s">
        <v>35</v>
      </c>
      <c r="H23" s="30" t="s">
        <v>36</v>
      </c>
      <c r="I23" s="30" t="s">
        <v>37</v>
      </c>
      <c r="J23" s="31" t="s">
        <v>33</v>
      </c>
      <c r="K23" s="31" t="s">
        <v>34</v>
      </c>
      <c r="L23" s="31" t="s">
        <v>35</v>
      </c>
      <c r="M23" s="31" t="s">
        <v>36</v>
      </c>
      <c r="N23" s="31" t="s">
        <v>37</v>
      </c>
      <c r="O23" s="31" t="s">
        <v>33</v>
      </c>
      <c r="P23" s="31" t="s">
        <v>34</v>
      </c>
      <c r="Q23" s="31" t="s">
        <v>35</v>
      </c>
      <c r="R23" s="31" t="s">
        <v>36</v>
      </c>
      <c r="S23" s="31" t="s">
        <v>37</v>
      </c>
      <c r="T23" s="31" t="s">
        <v>33</v>
      </c>
      <c r="U23" s="32" t="s">
        <v>34</v>
      </c>
      <c r="V23" s="32" t="s">
        <v>35</v>
      </c>
      <c r="W23" s="32" t="s">
        <v>36</v>
      </c>
      <c r="X23" s="32" t="s">
        <v>37</v>
      </c>
      <c r="Y23" s="32" t="s">
        <v>33</v>
      </c>
      <c r="Z23" s="32" t="s">
        <v>34</v>
      </c>
      <c r="AA23" s="32" t="s">
        <v>35</v>
      </c>
      <c r="AB23" s="32" t="s">
        <v>36</v>
      </c>
      <c r="AC23" s="32" t="s">
        <v>37</v>
      </c>
      <c r="AD23" s="101"/>
      <c r="AE23" s="31" t="s">
        <v>33</v>
      </c>
      <c r="AF23" s="31" t="s">
        <v>34</v>
      </c>
      <c r="AG23" s="31" t="s">
        <v>35</v>
      </c>
      <c r="AH23" s="31" t="s">
        <v>36</v>
      </c>
      <c r="AI23" s="31" t="s">
        <v>37</v>
      </c>
      <c r="AJ23" s="31" t="s">
        <v>33</v>
      </c>
      <c r="AK23" s="31" t="s">
        <v>34</v>
      </c>
      <c r="AL23" s="31" t="s">
        <v>35</v>
      </c>
      <c r="AM23" s="31" t="s">
        <v>36</v>
      </c>
      <c r="AN23" s="31" t="s">
        <v>37</v>
      </c>
      <c r="AO23" s="33" t="s">
        <v>33</v>
      </c>
      <c r="AP23" s="31" t="s">
        <v>34</v>
      </c>
      <c r="AQ23" s="33" t="s">
        <v>35</v>
      </c>
      <c r="AR23" s="33" t="s">
        <v>36</v>
      </c>
      <c r="AS23" s="33" t="s">
        <v>37</v>
      </c>
      <c r="AT23" s="33" t="s">
        <v>33</v>
      </c>
      <c r="AU23" s="33" t="s">
        <v>34</v>
      </c>
      <c r="AV23" s="33" t="s">
        <v>35</v>
      </c>
      <c r="AW23" s="33" t="s">
        <v>36</v>
      </c>
      <c r="AX23" s="33" t="s">
        <v>37</v>
      </c>
      <c r="AY23" s="30" t="s">
        <v>33</v>
      </c>
      <c r="AZ23" s="30" t="s">
        <v>34</v>
      </c>
      <c r="BA23" s="30" t="s">
        <v>35</v>
      </c>
      <c r="BB23" s="30" t="s">
        <v>36</v>
      </c>
      <c r="BC23" s="30" t="s">
        <v>37</v>
      </c>
    </row>
    <row r="24" spans="1:56" s="19" customFormat="1" ht="8.25" x14ac:dyDescent="0.15">
      <c r="A24" s="34">
        <v>1</v>
      </c>
      <c r="B24" s="34">
        <v>2</v>
      </c>
      <c r="C24" s="34">
        <v>3</v>
      </c>
      <c r="D24" s="34">
        <v>4</v>
      </c>
      <c r="E24" s="34" t="s">
        <v>38</v>
      </c>
      <c r="F24" s="34" t="s">
        <v>39</v>
      </c>
      <c r="G24" s="34" t="s">
        <v>40</v>
      </c>
      <c r="H24" s="34" t="s">
        <v>41</v>
      </c>
      <c r="I24" s="34" t="s">
        <v>42</v>
      </c>
      <c r="J24" s="35" t="s">
        <v>43</v>
      </c>
      <c r="K24" s="35" t="s">
        <v>44</v>
      </c>
      <c r="L24" s="35" t="s">
        <v>45</v>
      </c>
      <c r="M24" s="35" t="s">
        <v>46</v>
      </c>
      <c r="N24" s="35" t="s">
        <v>47</v>
      </c>
      <c r="O24" s="35" t="s">
        <v>48</v>
      </c>
      <c r="P24" s="35" t="s">
        <v>49</v>
      </c>
      <c r="Q24" s="35" t="s">
        <v>50</v>
      </c>
      <c r="R24" s="35" t="s">
        <v>51</v>
      </c>
      <c r="S24" s="35" t="s">
        <v>52</v>
      </c>
      <c r="T24" s="35" t="s">
        <v>53</v>
      </c>
      <c r="U24" s="36" t="s">
        <v>54</v>
      </c>
      <c r="V24" s="36" t="s">
        <v>55</v>
      </c>
      <c r="W24" s="36" t="s">
        <v>56</v>
      </c>
      <c r="X24" s="36" t="s">
        <v>57</v>
      </c>
      <c r="Y24" s="36" t="s">
        <v>58</v>
      </c>
      <c r="Z24" s="36" t="s">
        <v>59</v>
      </c>
      <c r="AA24" s="36" t="s">
        <v>60</v>
      </c>
      <c r="AB24" s="36" t="s">
        <v>61</v>
      </c>
      <c r="AC24" s="36" t="s">
        <v>62</v>
      </c>
      <c r="AD24" s="35">
        <v>6</v>
      </c>
      <c r="AE24" s="35" t="s">
        <v>63</v>
      </c>
      <c r="AF24" s="35" t="s">
        <v>64</v>
      </c>
      <c r="AG24" s="35" t="s">
        <v>65</v>
      </c>
      <c r="AH24" s="35" t="s">
        <v>66</v>
      </c>
      <c r="AI24" s="35" t="s">
        <v>67</v>
      </c>
      <c r="AJ24" s="35" t="s">
        <v>68</v>
      </c>
      <c r="AK24" s="35" t="s">
        <v>69</v>
      </c>
      <c r="AL24" s="35" t="s">
        <v>70</v>
      </c>
      <c r="AM24" s="35" t="s">
        <v>71</v>
      </c>
      <c r="AN24" s="36" t="s">
        <v>72</v>
      </c>
      <c r="AO24" s="37" t="s">
        <v>73</v>
      </c>
      <c r="AP24" s="34" t="s">
        <v>74</v>
      </c>
      <c r="AQ24" s="37" t="s">
        <v>75</v>
      </c>
      <c r="AR24" s="37" t="s">
        <v>76</v>
      </c>
      <c r="AS24" s="37" t="s">
        <v>77</v>
      </c>
      <c r="AT24" s="37" t="s">
        <v>78</v>
      </c>
      <c r="AU24" s="37" t="s">
        <v>79</v>
      </c>
      <c r="AV24" s="37" t="s">
        <v>80</v>
      </c>
      <c r="AW24" s="37" t="s">
        <v>81</v>
      </c>
      <c r="AX24" s="37" t="s">
        <v>82</v>
      </c>
      <c r="AY24" s="34" t="s">
        <v>83</v>
      </c>
      <c r="AZ24" s="34" t="s">
        <v>84</v>
      </c>
      <c r="BA24" s="34" t="s">
        <v>85</v>
      </c>
      <c r="BB24" s="34" t="s">
        <v>86</v>
      </c>
      <c r="BC24" s="34" t="s">
        <v>87</v>
      </c>
    </row>
    <row r="25" spans="1:56" s="45" customFormat="1" ht="11.25" x14ac:dyDescent="0.2">
      <c r="A25" s="38" t="s">
        <v>88</v>
      </c>
      <c r="B25" s="39" t="s">
        <v>89</v>
      </c>
      <c r="C25" s="40"/>
      <c r="D25" s="41"/>
      <c r="E25" s="41"/>
      <c r="F25" s="41"/>
      <c r="G25" s="41"/>
      <c r="H25" s="41"/>
      <c r="I25" s="41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3"/>
      <c r="V25" s="43"/>
      <c r="W25" s="43"/>
      <c r="X25" s="43"/>
      <c r="Y25" s="43"/>
      <c r="Z25" s="43"/>
      <c r="AA25" s="43"/>
      <c r="AB25" s="43"/>
      <c r="AC25" s="43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3"/>
      <c r="AO25" s="44"/>
      <c r="AP25" s="41"/>
      <c r="AQ25" s="44"/>
      <c r="AR25" s="44"/>
      <c r="AS25" s="44"/>
      <c r="AT25" s="44"/>
      <c r="AU25" s="44"/>
      <c r="AV25" s="44"/>
      <c r="AW25" s="44"/>
      <c r="AX25" s="44"/>
      <c r="AY25" s="41"/>
      <c r="AZ25" s="41"/>
      <c r="BA25" s="41"/>
      <c r="BB25" s="41"/>
      <c r="BC25" s="41"/>
    </row>
    <row r="26" spans="1:56" s="45" customFormat="1" ht="52.5" x14ac:dyDescent="0.2">
      <c r="A26" s="38" t="s">
        <v>90</v>
      </c>
      <c r="B26" s="46" t="s">
        <v>91</v>
      </c>
      <c r="C26" s="40"/>
      <c r="D26" s="47">
        <f>D27+D28+D29+D30+D31+D32+D33+D34+D35</f>
        <v>727.79066320718016</v>
      </c>
      <c r="E26" s="47">
        <f t="shared" ref="E26:AB26" si="0">E27+E28+E29+E30+E31+E32+E33+E34+E35</f>
        <v>65.819764061710956</v>
      </c>
      <c r="F26" s="47">
        <f t="shared" si="0"/>
        <v>0</v>
      </c>
      <c r="G26" s="47">
        <f t="shared" si="0"/>
        <v>18.01822817</v>
      </c>
      <c r="H26" s="47">
        <f t="shared" si="0"/>
        <v>44.667974060000006</v>
      </c>
      <c r="I26" s="47">
        <f t="shared" si="0"/>
        <v>3.1335618317109479</v>
      </c>
      <c r="J26" s="47">
        <f t="shared" si="0"/>
        <v>6.1343989300000006</v>
      </c>
      <c r="K26" s="47">
        <f t="shared" si="0"/>
        <v>0</v>
      </c>
      <c r="L26" s="47">
        <f t="shared" si="0"/>
        <v>0</v>
      </c>
      <c r="M26" s="47">
        <f t="shared" si="0"/>
        <v>6.1343989300000006</v>
      </c>
      <c r="N26" s="47">
        <f t="shared" si="0"/>
        <v>0</v>
      </c>
      <c r="O26" s="47">
        <f t="shared" si="0"/>
        <v>1.8562551250472001</v>
      </c>
      <c r="P26" s="47">
        <f t="shared" si="0"/>
        <v>0</v>
      </c>
      <c r="Q26" s="47">
        <f t="shared" si="0"/>
        <v>0</v>
      </c>
      <c r="R26" s="47">
        <f t="shared" si="0"/>
        <v>0</v>
      </c>
      <c r="S26" s="47">
        <f t="shared" si="0"/>
        <v>1.8562551250472001</v>
      </c>
      <c r="T26" s="47">
        <f t="shared" si="0"/>
        <v>18.876082293650882</v>
      </c>
      <c r="U26" s="47">
        <f t="shared" si="0"/>
        <v>0</v>
      </c>
      <c r="V26" s="47">
        <f t="shared" si="0"/>
        <v>4.3245005899999995</v>
      </c>
      <c r="W26" s="47">
        <f t="shared" si="0"/>
        <v>13.981531690000001</v>
      </c>
      <c r="X26" s="47">
        <f>X27+X28+X29+X30+X31+X32+X33+X34+X35</f>
        <v>0.57005001365088259</v>
      </c>
      <c r="Y26" s="48">
        <f t="shared" si="0"/>
        <v>38.953027713012872</v>
      </c>
      <c r="Z26" s="48">
        <f t="shared" si="0"/>
        <v>0</v>
      </c>
      <c r="AA26" s="48">
        <f t="shared" si="0"/>
        <v>13.693727580000001</v>
      </c>
      <c r="AB26" s="48">
        <f t="shared" si="0"/>
        <v>24.552043439999998</v>
      </c>
      <c r="AC26" s="49">
        <f>AC27+AC28+AC29+AC30+AC31+AC32+AC33+AC34+AC35</f>
        <v>0.70725669301286531</v>
      </c>
      <c r="AD26" s="47">
        <f>AD27+AD28+AD29+AD30+AD31+AD32+AD33+AD34+AD35</f>
        <v>616.77174848066159</v>
      </c>
      <c r="AE26" s="50">
        <f>AJ26+AO26+AT26+AY26</f>
        <v>223.28018285999997</v>
      </c>
      <c r="AF26" s="50">
        <f>AK26+AP26+AU26+AZ26</f>
        <v>0</v>
      </c>
      <c r="AG26" s="50">
        <f>AL26+AQ26+AV26+BA26</f>
        <v>17.458352821666651</v>
      </c>
      <c r="AH26" s="50">
        <f>AM26+AR26+AW26+BB26</f>
        <v>94.284454858333334</v>
      </c>
      <c r="AI26" s="50">
        <f>AN26+AS26+AX26+BC26</f>
        <v>4.4328037999999994</v>
      </c>
      <c r="AJ26" s="50">
        <f>AJ27+AJ28+AJ29+AJ30+AJ31+AJ32+AJ33+AJ34+AJ35</f>
        <v>0.123652</v>
      </c>
      <c r="AK26" s="50">
        <f>AK27+AK28+AK29+AK30+AK31+AK32+AK33+AK34+AK35</f>
        <v>0</v>
      </c>
      <c r="AL26" s="50">
        <f>AL27+AL28+AL29+AL30+AL31+AL32+AL33+AL34+AL35</f>
        <v>0</v>
      </c>
      <c r="AM26" s="50">
        <f>AM27+AM28+AM29+AM30+AM31+AM32+AM33+AM34+AM35</f>
        <v>0</v>
      </c>
      <c r="AN26" s="51">
        <f>AN27+AN28+AN29+AN30+AN31+AN32+AN33+AN34+AN35</f>
        <v>0.123652</v>
      </c>
      <c r="AO26" s="50">
        <f>AT26+AY26+BD26+BI26</f>
        <v>111.57826542999997</v>
      </c>
      <c r="AP26" s="52">
        <f>AP27+AP28+AP29+AP30+AP31+AP32+AP33+AP34+AP35</f>
        <v>0</v>
      </c>
      <c r="AQ26" s="50">
        <f>AQ27+AQ28+AQ29+AQ30+AQ31+AQ32+AQ33+AQ34+AQ35</f>
        <v>2.6654649683333331</v>
      </c>
      <c r="AR26" s="50">
        <f>AR27+AR28+AR29+AR30+AR31+AR32+AR33+AR34+AR35</f>
        <v>9.0776691666666645E-2</v>
      </c>
      <c r="AS26" s="50">
        <f>AS27+AS28+AS29+AS30+AS31+AS32+AS33+AS34+AS35</f>
        <v>1.7174523900000001</v>
      </c>
      <c r="AT26" s="51">
        <f>AT27+AT28+AT29+AT30+AT31+AT32+AT33+AT34+AT35</f>
        <v>13.71764986</v>
      </c>
      <c r="AU26" s="51">
        <f t="shared" ref="AU26:BC26" si="1">AU27+AU28+AU29+AU30+AU31+AU32+AU33+AU34+AU35</f>
        <v>0</v>
      </c>
      <c r="AV26" s="51">
        <f t="shared" si="1"/>
        <v>11.725085086666667</v>
      </c>
      <c r="AW26" s="51">
        <f t="shared" si="1"/>
        <v>0.13629373333333331</v>
      </c>
      <c r="AX26" s="51">
        <f t="shared" si="1"/>
        <v>1.8562710399999995</v>
      </c>
      <c r="AY26" s="51">
        <f>AY27+AY28+AY29+AY30+AY31+AY32+AY33+AY34+AY35</f>
        <v>97.860615569999979</v>
      </c>
      <c r="AZ26" s="51">
        <f t="shared" si="1"/>
        <v>0</v>
      </c>
      <c r="BA26" s="51">
        <f t="shared" si="1"/>
        <v>3.0678027666666519</v>
      </c>
      <c r="BB26" s="51">
        <f t="shared" si="1"/>
        <v>94.05738443333334</v>
      </c>
      <c r="BC26" s="51">
        <f t="shared" si="1"/>
        <v>0.73542836999999939</v>
      </c>
    </row>
    <row r="27" spans="1:56" s="45" customFormat="1" ht="62.25" customHeight="1" x14ac:dyDescent="0.2">
      <c r="A27" s="38" t="s">
        <v>92</v>
      </c>
      <c r="B27" s="39" t="s">
        <v>93</v>
      </c>
      <c r="C27" s="53" t="s">
        <v>94</v>
      </c>
      <c r="D27" s="47">
        <v>0</v>
      </c>
      <c r="E27" s="47">
        <f t="shared" ref="E27:I47" si="2">J27+O27+T27+Y27</f>
        <v>0.22535204000000003</v>
      </c>
      <c r="F27" s="47">
        <f t="shared" si="2"/>
        <v>0</v>
      </c>
      <c r="G27" s="47">
        <f t="shared" si="2"/>
        <v>0</v>
      </c>
      <c r="H27" s="47">
        <f t="shared" si="2"/>
        <v>0.22535204000000003</v>
      </c>
      <c r="I27" s="48">
        <f t="shared" si="2"/>
        <v>0</v>
      </c>
      <c r="J27" s="47">
        <f>K27+L27+M27+N27</f>
        <v>0.22535204000000003</v>
      </c>
      <c r="K27" s="47">
        <v>0</v>
      </c>
      <c r="L27" s="47">
        <v>0</v>
      </c>
      <c r="M27" s="47">
        <v>0.22535204000000003</v>
      </c>
      <c r="N27" s="47">
        <v>0</v>
      </c>
      <c r="O27" s="54">
        <f>Q27+R27+S27</f>
        <v>0</v>
      </c>
      <c r="P27" s="54"/>
      <c r="Q27" s="54">
        <v>0</v>
      </c>
      <c r="R27" s="54">
        <v>0</v>
      </c>
      <c r="S27" s="54">
        <v>0</v>
      </c>
      <c r="T27" s="50">
        <f>V27+W27+X27</f>
        <v>0</v>
      </c>
      <c r="U27" s="54"/>
      <c r="V27" s="54">
        <v>0</v>
      </c>
      <c r="W27" s="50">
        <v>0</v>
      </c>
      <c r="X27" s="47">
        <v>0</v>
      </c>
      <c r="Y27" s="50">
        <f>AA27+AB27+AC27</f>
        <v>0</v>
      </c>
      <c r="Z27" s="51"/>
      <c r="AA27" s="51">
        <v>0</v>
      </c>
      <c r="AB27" s="51">
        <v>0</v>
      </c>
      <c r="AC27" s="55">
        <v>0</v>
      </c>
      <c r="AD27" s="47">
        <v>0</v>
      </c>
      <c r="AE27" s="50">
        <f t="shared" ref="AE27:AG49" si="3">AJ27+AO27+AT27+AY27</f>
        <v>0</v>
      </c>
      <c r="AF27" s="50">
        <f t="shared" si="3"/>
        <v>0</v>
      </c>
      <c r="AG27" s="50">
        <f>AL27+AQ27+AV27+BA27</f>
        <v>0</v>
      </c>
      <c r="AH27" s="50">
        <f t="shared" ref="AH27:AI35" si="4">AM27+AR27+AW27+BB27</f>
        <v>0</v>
      </c>
      <c r="AI27" s="50">
        <f t="shared" si="4"/>
        <v>0</v>
      </c>
      <c r="AJ27" s="50">
        <f>AK27+AL27+AM27+AN27</f>
        <v>0</v>
      </c>
      <c r="AK27" s="50">
        <v>0</v>
      </c>
      <c r="AL27" s="50">
        <v>0</v>
      </c>
      <c r="AM27" s="50">
        <v>0</v>
      </c>
      <c r="AN27" s="51">
        <v>0</v>
      </c>
      <c r="AO27" s="50">
        <f>AQ27+AR27+AS27</f>
        <v>0</v>
      </c>
      <c r="AP27" s="52"/>
      <c r="AQ27" s="50">
        <v>0</v>
      </c>
      <c r="AR27" s="50">
        <v>0</v>
      </c>
      <c r="AS27" s="50">
        <v>0</v>
      </c>
      <c r="AT27" s="51">
        <f>AV27+AW27+AX27</f>
        <v>0</v>
      </c>
      <c r="AU27" s="51"/>
      <c r="AV27" s="51">
        <v>0</v>
      </c>
      <c r="AW27" s="51">
        <v>0</v>
      </c>
      <c r="AX27" s="51">
        <v>0</v>
      </c>
      <c r="AY27" s="55">
        <f>BA27+BB27+BC27</f>
        <v>0</v>
      </c>
      <c r="AZ27" s="55"/>
      <c r="BA27" s="55">
        <v>0</v>
      </c>
      <c r="BB27" s="55">
        <v>0</v>
      </c>
      <c r="BC27" s="55">
        <v>0</v>
      </c>
      <c r="BD27" s="45" t="s">
        <v>95</v>
      </c>
    </row>
    <row r="28" spans="1:56" s="45" customFormat="1" ht="42" x14ac:dyDescent="0.2">
      <c r="A28" s="38" t="s">
        <v>96</v>
      </c>
      <c r="B28" s="39" t="s">
        <v>97</v>
      </c>
      <c r="C28" s="53" t="s">
        <v>98</v>
      </c>
      <c r="D28" s="47">
        <v>0</v>
      </c>
      <c r="E28" s="47">
        <f t="shared" si="2"/>
        <v>4.0620125099999997</v>
      </c>
      <c r="F28" s="47">
        <f t="shared" si="2"/>
        <v>0</v>
      </c>
      <c r="G28" s="47">
        <f t="shared" si="2"/>
        <v>0</v>
      </c>
      <c r="H28" s="47">
        <f t="shared" si="2"/>
        <v>4.0620125099999997</v>
      </c>
      <c r="I28" s="48">
        <f t="shared" si="2"/>
        <v>0</v>
      </c>
      <c r="J28" s="47">
        <f t="shared" ref="J28:J33" si="5">K28+L28+M28+N28</f>
        <v>2.7204112</v>
      </c>
      <c r="K28" s="47">
        <v>0</v>
      </c>
      <c r="L28" s="47">
        <v>0</v>
      </c>
      <c r="M28" s="47">
        <v>2.7204112</v>
      </c>
      <c r="N28" s="47">
        <v>0</v>
      </c>
      <c r="O28" s="54">
        <f t="shared" ref="O28:O47" si="6">Q28+R28+S28</f>
        <v>0</v>
      </c>
      <c r="P28" s="54"/>
      <c r="Q28" s="54">
        <v>0</v>
      </c>
      <c r="R28" s="54">
        <v>0</v>
      </c>
      <c r="S28" s="54">
        <v>0</v>
      </c>
      <c r="T28" s="50">
        <f t="shared" ref="T28:T47" si="7">V28+W28+X28</f>
        <v>0</v>
      </c>
      <c r="U28" s="54"/>
      <c r="V28" s="54">
        <v>0</v>
      </c>
      <c r="W28" s="50">
        <v>0</v>
      </c>
      <c r="X28" s="47">
        <v>0</v>
      </c>
      <c r="Y28" s="50">
        <f t="shared" ref="Y28:Y35" si="8">AA28+AB28+AC28</f>
        <v>1.3416013099999999</v>
      </c>
      <c r="Z28" s="51"/>
      <c r="AA28" s="51">
        <v>0</v>
      </c>
      <c r="AB28" s="51">
        <v>1.3416013099999999</v>
      </c>
      <c r="AC28" s="55">
        <v>0</v>
      </c>
      <c r="AD28" s="47">
        <v>0</v>
      </c>
      <c r="AE28" s="50">
        <f t="shared" si="3"/>
        <v>0</v>
      </c>
      <c r="AF28" s="50">
        <f t="shared" si="3"/>
        <v>0</v>
      </c>
      <c r="AG28" s="50">
        <f>AL28+AQ28+AV28+BA28</f>
        <v>0</v>
      </c>
      <c r="AH28" s="50">
        <f t="shared" si="4"/>
        <v>0</v>
      </c>
      <c r="AI28" s="50">
        <f t="shared" si="4"/>
        <v>0</v>
      </c>
      <c r="AJ28" s="50">
        <f t="shared" ref="AJ28:AJ35" si="9">AK28+AL28+AM28+AN28</f>
        <v>0</v>
      </c>
      <c r="AK28" s="50">
        <v>0</v>
      </c>
      <c r="AL28" s="50">
        <v>0</v>
      </c>
      <c r="AM28" s="50">
        <v>0</v>
      </c>
      <c r="AN28" s="51">
        <v>0</v>
      </c>
      <c r="AO28" s="50">
        <f t="shared" ref="AO28:AO35" si="10">AQ28+AR28+AS28</f>
        <v>0</v>
      </c>
      <c r="AP28" s="52"/>
      <c r="AQ28" s="50">
        <v>0</v>
      </c>
      <c r="AR28" s="50">
        <v>0</v>
      </c>
      <c r="AS28" s="50">
        <v>0</v>
      </c>
      <c r="AT28" s="51">
        <f t="shared" ref="AT28:AT35" si="11">AV28+AW28+AX28</f>
        <v>0</v>
      </c>
      <c r="AU28" s="51"/>
      <c r="AV28" s="51">
        <v>0</v>
      </c>
      <c r="AW28" s="51">
        <v>0</v>
      </c>
      <c r="AX28" s="51">
        <v>0</v>
      </c>
      <c r="AY28" s="55">
        <f t="shared" ref="AY28:AY35" si="12">BA28+BB28+BC28</f>
        <v>0</v>
      </c>
      <c r="AZ28" s="55"/>
      <c r="BA28" s="55">
        <v>0</v>
      </c>
      <c r="BB28" s="55">
        <v>0</v>
      </c>
      <c r="BC28" s="55">
        <v>0</v>
      </c>
      <c r="BD28" s="45" t="s">
        <v>99</v>
      </c>
    </row>
    <row r="29" spans="1:56" s="45" customFormat="1" ht="42" x14ac:dyDescent="0.2">
      <c r="A29" s="38" t="s">
        <v>100</v>
      </c>
      <c r="B29" s="39" t="s">
        <v>101</v>
      </c>
      <c r="C29" s="53" t="s">
        <v>102</v>
      </c>
      <c r="D29" s="47">
        <v>0</v>
      </c>
      <c r="E29" s="47">
        <f t="shared" si="2"/>
        <v>27.629936860000001</v>
      </c>
      <c r="F29" s="47">
        <f t="shared" si="2"/>
        <v>0</v>
      </c>
      <c r="G29" s="47">
        <f t="shared" si="2"/>
        <v>0</v>
      </c>
      <c r="H29" s="48">
        <f>M29+R29+W29+AB29</f>
        <v>27.629936860000001</v>
      </c>
      <c r="I29" s="48">
        <f t="shared" si="2"/>
        <v>0</v>
      </c>
      <c r="J29" s="47">
        <f t="shared" si="5"/>
        <v>1.65135969</v>
      </c>
      <c r="K29" s="47">
        <v>0</v>
      </c>
      <c r="L29" s="47">
        <v>0</v>
      </c>
      <c r="M29" s="47">
        <v>1.65135969</v>
      </c>
      <c r="N29" s="47">
        <v>0</v>
      </c>
      <c r="O29" s="54">
        <f t="shared" si="6"/>
        <v>0</v>
      </c>
      <c r="P29" s="54"/>
      <c r="Q29" s="54">
        <v>0</v>
      </c>
      <c r="R29" s="54">
        <v>0</v>
      </c>
      <c r="S29" s="54">
        <v>0</v>
      </c>
      <c r="T29" s="50">
        <f t="shared" si="7"/>
        <v>12.406971720000001</v>
      </c>
      <c r="U29" s="54"/>
      <c r="V29" s="54">
        <v>0</v>
      </c>
      <c r="W29" s="50">
        <v>12.406971720000001</v>
      </c>
      <c r="X29" s="47">
        <v>0</v>
      </c>
      <c r="Y29" s="50">
        <f t="shared" si="8"/>
        <v>13.57160545</v>
      </c>
      <c r="Z29" s="51"/>
      <c r="AA29" s="51">
        <v>0</v>
      </c>
      <c r="AB29" s="51">
        <v>13.57160545</v>
      </c>
      <c r="AC29" s="55">
        <v>0</v>
      </c>
      <c r="AD29" s="47">
        <v>0</v>
      </c>
      <c r="AE29" s="50">
        <f t="shared" si="3"/>
        <v>0</v>
      </c>
      <c r="AF29" s="50">
        <f t="shared" si="3"/>
        <v>0</v>
      </c>
      <c r="AG29" s="50">
        <f>AL29+AQ29+AV29+BA29</f>
        <v>0</v>
      </c>
      <c r="AH29" s="50">
        <f t="shared" si="4"/>
        <v>0</v>
      </c>
      <c r="AI29" s="50">
        <f t="shared" si="4"/>
        <v>0</v>
      </c>
      <c r="AJ29" s="50">
        <f t="shared" si="9"/>
        <v>0</v>
      </c>
      <c r="AK29" s="50">
        <v>0</v>
      </c>
      <c r="AL29" s="50">
        <v>0</v>
      </c>
      <c r="AM29" s="50">
        <v>0</v>
      </c>
      <c r="AN29" s="51">
        <v>0</v>
      </c>
      <c r="AO29" s="50">
        <f t="shared" si="10"/>
        <v>0</v>
      </c>
      <c r="AP29" s="52"/>
      <c r="AQ29" s="50">
        <v>0</v>
      </c>
      <c r="AR29" s="50">
        <v>0</v>
      </c>
      <c r="AS29" s="50">
        <v>0</v>
      </c>
      <c r="AT29" s="51">
        <f t="shared" si="11"/>
        <v>0</v>
      </c>
      <c r="AU29" s="51"/>
      <c r="AV29" s="51">
        <v>0</v>
      </c>
      <c r="AW29" s="51">
        <v>0</v>
      </c>
      <c r="AX29" s="51">
        <v>0</v>
      </c>
      <c r="AY29" s="55">
        <f t="shared" si="12"/>
        <v>0</v>
      </c>
      <c r="AZ29" s="55"/>
      <c r="BA29" s="55">
        <v>0</v>
      </c>
      <c r="BB29" s="55">
        <v>0</v>
      </c>
      <c r="BC29" s="55">
        <v>0</v>
      </c>
      <c r="BD29" s="45" t="s">
        <v>103</v>
      </c>
    </row>
    <row r="30" spans="1:56" s="45" customFormat="1" ht="52.5" x14ac:dyDescent="0.2">
      <c r="A30" s="38" t="s">
        <v>104</v>
      </c>
      <c r="B30" s="39" t="s">
        <v>105</v>
      </c>
      <c r="C30" s="53" t="s">
        <v>106</v>
      </c>
      <c r="D30" s="47">
        <v>4.13</v>
      </c>
      <c r="E30" s="47">
        <f t="shared" si="2"/>
        <v>24.453511531710948</v>
      </c>
      <c r="F30" s="47">
        <f t="shared" si="2"/>
        <v>0</v>
      </c>
      <c r="G30" s="47">
        <f t="shared" si="2"/>
        <v>18.01822817</v>
      </c>
      <c r="H30" s="47">
        <f t="shared" si="2"/>
        <v>3.3017215299999996</v>
      </c>
      <c r="I30" s="47">
        <f t="shared" si="2"/>
        <v>3.1335618317109479</v>
      </c>
      <c r="J30" s="47">
        <f>K30+L30+M30+N30</f>
        <v>1.5372760000000001</v>
      </c>
      <c r="K30" s="47">
        <v>0</v>
      </c>
      <c r="L30" s="47">
        <v>0</v>
      </c>
      <c r="M30" s="47">
        <v>1.5372760000000001</v>
      </c>
      <c r="N30" s="47">
        <v>0</v>
      </c>
      <c r="O30" s="54">
        <f t="shared" si="6"/>
        <v>1.8562551250472001</v>
      </c>
      <c r="P30" s="54"/>
      <c r="Q30" s="54">
        <v>0</v>
      </c>
      <c r="R30" s="54">
        <v>0</v>
      </c>
      <c r="S30" s="54">
        <v>1.8562551250472001</v>
      </c>
      <c r="T30" s="50">
        <f t="shared" si="7"/>
        <v>6.4691105736508812</v>
      </c>
      <c r="U30" s="54"/>
      <c r="V30" s="54">
        <v>4.3245005899999995</v>
      </c>
      <c r="W30" s="50">
        <v>1.5745599699999997</v>
      </c>
      <c r="X30" s="47">
        <v>0.57005001365088259</v>
      </c>
      <c r="Y30" s="50">
        <f t="shared" si="8"/>
        <v>14.590869833012867</v>
      </c>
      <c r="Z30" s="51"/>
      <c r="AA30" s="51">
        <v>13.693727580000001</v>
      </c>
      <c r="AB30" s="51">
        <v>0.18988556000000001</v>
      </c>
      <c r="AC30" s="55">
        <v>0.70725669301286531</v>
      </c>
      <c r="AD30" s="47">
        <v>3.5</v>
      </c>
      <c r="AE30" s="50">
        <f>AJ30+AO30+AT30+AY30</f>
        <v>116.17561147999999</v>
      </c>
      <c r="AF30" s="50">
        <f t="shared" si="3"/>
        <v>0</v>
      </c>
      <c r="AG30" s="50">
        <f t="shared" si="3"/>
        <v>17.458352821666651</v>
      </c>
      <c r="AH30" s="50">
        <f t="shared" si="4"/>
        <v>94.284454858333334</v>
      </c>
      <c r="AI30" s="50">
        <f>AN30+AS30+AX30+BC30</f>
        <v>4.4328037999999994</v>
      </c>
      <c r="AJ30" s="50">
        <f>AK30+AL30+AM30+AN30</f>
        <v>0.123652</v>
      </c>
      <c r="AK30" s="50">
        <v>0</v>
      </c>
      <c r="AL30" s="50">
        <v>0</v>
      </c>
      <c r="AM30" s="50">
        <v>0</v>
      </c>
      <c r="AN30" s="51">
        <v>0.123652</v>
      </c>
      <c r="AO30" s="50">
        <f t="shared" si="10"/>
        <v>4.4736940499999998</v>
      </c>
      <c r="AP30" s="52"/>
      <c r="AQ30" s="50">
        <v>2.6654649683333331</v>
      </c>
      <c r="AR30" s="50">
        <v>9.0776691666666645E-2</v>
      </c>
      <c r="AS30" s="50">
        <v>1.7174523900000001</v>
      </c>
      <c r="AT30" s="51">
        <f t="shared" si="11"/>
        <v>13.71764986</v>
      </c>
      <c r="AU30" s="51"/>
      <c r="AV30" s="51">
        <v>11.725085086666667</v>
      </c>
      <c r="AW30" s="51">
        <v>0.13629373333333331</v>
      </c>
      <c r="AX30" s="51">
        <v>1.8562710399999995</v>
      </c>
      <c r="AY30" s="55">
        <f>BA30+BB30+BC30</f>
        <v>97.860615569999979</v>
      </c>
      <c r="AZ30" s="55"/>
      <c r="BA30" s="55">
        <v>3.0678027666666519</v>
      </c>
      <c r="BB30" s="55">
        <v>94.05738443333334</v>
      </c>
      <c r="BC30" s="55">
        <v>0.73542836999999939</v>
      </c>
      <c r="BD30" s="45" t="s">
        <v>107</v>
      </c>
    </row>
    <row r="31" spans="1:56" s="45" customFormat="1" ht="31.5" x14ac:dyDescent="0.2">
      <c r="A31" s="39" t="s">
        <v>108</v>
      </c>
      <c r="B31" s="39" t="s">
        <v>109</v>
      </c>
      <c r="C31" s="53" t="s">
        <v>110</v>
      </c>
      <c r="D31" s="47">
        <v>9.4347109450000008</v>
      </c>
      <c r="E31" s="47">
        <f t="shared" si="2"/>
        <v>9.4489511200000003</v>
      </c>
      <c r="F31" s="47">
        <f t="shared" si="2"/>
        <v>0</v>
      </c>
      <c r="G31" s="47">
        <f t="shared" si="2"/>
        <v>0</v>
      </c>
      <c r="H31" s="47">
        <f t="shared" si="2"/>
        <v>9.4489511200000003</v>
      </c>
      <c r="I31" s="47">
        <f t="shared" si="2"/>
        <v>0</v>
      </c>
      <c r="J31" s="47">
        <f t="shared" si="5"/>
        <v>0</v>
      </c>
      <c r="K31" s="47">
        <v>0</v>
      </c>
      <c r="L31" s="47">
        <v>0</v>
      </c>
      <c r="M31" s="47">
        <v>0</v>
      </c>
      <c r="N31" s="47">
        <v>0</v>
      </c>
      <c r="O31" s="54">
        <f t="shared" si="6"/>
        <v>0</v>
      </c>
      <c r="P31" s="54"/>
      <c r="Q31" s="54">
        <v>0</v>
      </c>
      <c r="R31" s="54">
        <v>0</v>
      </c>
      <c r="S31" s="54">
        <v>0</v>
      </c>
      <c r="T31" s="50">
        <f t="shared" si="7"/>
        <v>0</v>
      </c>
      <c r="U31" s="54"/>
      <c r="V31" s="54">
        <v>0</v>
      </c>
      <c r="W31" s="50">
        <v>0</v>
      </c>
      <c r="X31" s="47">
        <v>0</v>
      </c>
      <c r="Y31" s="50">
        <f t="shared" si="8"/>
        <v>9.4489511200000003</v>
      </c>
      <c r="Z31" s="51"/>
      <c r="AA31" s="51">
        <v>0</v>
      </c>
      <c r="AB31" s="51">
        <v>9.4489511200000003</v>
      </c>
      <c r="AC31" s="55">
        <v>0</v>
      </c>
      <c r="AD31" s="47">
        <v>7.9955177500000003</v>
      </c>
      <c r="AE31" s="50">
        <f t="shared" si="3"/>
        <v>0</v>
      </c>
      <c r="AF31" s="50">
        <f t="shared" si="3"/>
        <v>0</v>
      </c>
      <c r="AG31" s="50">
        <f t="shared" si="3"/>
        <v>0</v>
      </c>
      <c r="AH31" s="50">
        <f t="shared" si="4"/>
        <v>0</v>
      </c>
      <c r="AI31" s="50">
        <f t="shared" si="4"/>
        <v>0</v>
      </c>
      <c r="AJ31" s="50">
        <f t="shared" si="9"/>
        <v>0</v>
      </c>
      <c r="AK31" s="50">
        <v>0</v>
      </c>
      <c r="AL31" s="50">
        <v>0</v>
      </c>
      <c r="AM31" s="50">
        <v>0</v>
      </c>
      <c r="AN31" s="51">
        <v>0</v>
      </c>
      <c r="AO31" s="50">
        <f t="shared" si="10"/>
        <v>0</v>
      </c>
      <c r="AP31" s="52"/>
      <c r="AQ31" s="50">
        <v>0</v>
      </c>
      <c r="AR31" s="50">
        <v>0</v>
      </c>
      <c r="AS31" s="50">
        <v>0</v>
      </c>
      <c r="AT31" s="51">
        <f t="shared" si="11"/>
        <v>0</v>
      </c>
      <c r="AU31" s="51"/>
      <c r="AV31" s="51">
        <v>0</v>
      </c>
      <c r="AW31" s="51">
        <v>0</v>
      </c>
      <c r="AX31" s="51">
        <v>0</v>
      </c>
      <c r="AY31" s="55">
        <f t="shared" si="12"/>
        <v>0</v>
      </c>
      <c r="AZ31" s="55"/>
      <c r="BA31" s="55">
        <v>0</v>
      </c>
      <c r="BB31" s="55">
        <v>0</v>
      </c>
      <c r="BC31" s="55">
        <v>0</v>
      </c>
      <c r="BD31" s="45" t="s">
        <v>111</v>
      </c>
    </row>
    <row r="32" spans="1:56" s="45" customFormat="1" ht="42" x14ac:dyDescent="0.2">
      <c r="A32" s="39" t="s">
        <v>112</v>
      </c>
      <c r="B32" s="39" t="s">
        <v>113</v>
      </c>
      <c r="C32" s="53" t="s">
        <v>114</v>
      </c>
      <c r="D32" s="47">
        <v>13.5243091103232</v>
      </c>
      <c r="E32" s="47">
        <f t="shared" si="2"/>
        <v>0</v>
      </c>
      <c r="F32" s="47">
        <f t="shared" si="2"/>
        <v>0</v>
      </c>
      <c r="G32" s="47">
        <f t="shared" si="2"/>
        <v>0</v>
      </c>
      <c r="H32" s="47">
        <f t="shared" si="2"/>
        <v>0</v>
      </c>
      <c r="I32" s="47">
        <f t="shared" si="2"/>
        <v>0</v>
      </c>
      <c r="J32" s="47">
        <f t="shared" si="5"/>
        <v>0</v>
      </c>
      <c r="K32" s="47">
        <v>0</v>
      </c>
      <c r="L32" s="47">
        <v>0</v>
      </c>
      <c r="M32" s="47">
        <v>0</v>
      </c>
      <c r="N32" s="47">
        <v>0</v>
      </c>
      <c r="O32" s="54">
        <f t="shared" si="6"/>
        <v>0</v>
      </c>
      <c r="P32" s="54"/>
      <c r="Q32" s="54">
        <v>0</v>
      </c>
      <c r="R32" s="54">
        <v>0</v>
      </c>
      <c r="S32" s="54">
        <v>0</v>
      </c>
      <c r="T32" s="50">
        <f t="shared" si="7"/>
        <v>0</v>
      </c>
      <c r="U32" s="54"/>
      <c r="V32" s="54">
        <v>0</v>
      </c>
      <c r="W32" s="50">
        <v>0</v>
      </c>
      <c r="X32" s="47">
        <v>0</v>
      </c>
      <c r="Y32" s="50">
        <f t="shared" si="8"/>
        <v>0</v>
      </c>
      <c r="Z32" s="51"/>
      <c r="AA32" s="51">
        <v>0</v>
      </c>
      <c r="AB32" s="51">
        <v>0</v>
      </c>
      <c r="AC32" s="55">
        <v>0</v>
      </c>
      <c r="AD32" s="47">
        <v>11.4612789070536</v>
      </c>
      <c r="AE32" s="50">
        <f t="shared" si="3"/>
        <v>0</v>
      </c>
      <c r="AF32" s="50">
        <f t="shared" si="3"/>
        <v>0</v>
      </c>
      <c r="AG32" s="50">
        <f t="shared" si="3"/>
        <v>0</v>
      </c>
      <c r="AH32" s="50">
        <f t="shared" si="4"/>
        <v>0</v>
      </c>
      <c r="AI32" s="50">
        <f>AN32+AS32+AX32+BC32</f>
        <v>0</v>
      </c>
      <c r="AJ32" s="50">
        <f t="shared" si="9"/>
        <v>0</v>
      </c>
      <c r="AK32" s="50">
        <v>0</v>
      </c>
      <c r="AL32" s="50">
        <v>0</v>
      </c>
      <c r="AM32" s="50">
        <v>0</v>
      </c>
      <c r="AN32" s="51">
        <v>0</v>
      </c>
      <c r="AO32" s="50">
        <f t="shared" si="10"/>
        <v>0</v>
      </c>
      <c r="AP32" s="52"/>
      <c r="AQ32" s="50">
        <v>0</v>
      </c>
      <c r="AR32" s="50">
        <v>0</v>
      </c>
      <c r="AS32" s="50">
        <v>0</v>
      </c>
      <c r="AT32" s="51">
        <f t="shared" si="11"/>
        <v>0</v>
      </c>
      <c r="AU32" s="51"/>
      <c r="AV32" s="51">
        <v>0</v>
      </c>
      <c r="AW32" s="51">
        <v>0</v>
      </c>
      <c r="AX32" s="51">
        <v>0</v>
      </c>
      <c r="AY32" s="55">
        <f t="shared" si="12"/>
        <v>0</v>
      </c>
      <c r="AZ32" s="55"/>
      <c r="BA32" s="55">
        <v>0</v>
      </c>
      <c r="BB32" s="55">
        <v>0</v>
      </c>
      <c r="BC32" s="55">
        <v>0</v>
      </c>
      <c r="BD32" s="45" t="s">
        <v>115</v>
      </c>
    </row>
    <row r="33" spans="1:56" s="45" customFormat="1" ht="42" x14ac:dyDescent="0.2">
      <c r="A33" s="39" t="s">
        <v>108</v>
      </c>
      <c r="B33" s="39" t="s">
        <v>116</v>
      </c>
      <c r="C33" s="53" t="s">
        <v>117</v>
      </c>
      <c r="D33" s="47">
        <v>257.47867786385899</v>
      </c>
      <c r="E33" s="47">
        <f t="shared" si="2"/>
        <v>0</v>
      </c>
      <c r="F33" s="47">
        <f t="shared" si="2"/>
        <v>0</v>
      </c>
      <c r="G33" s="47">
        <f t="shared" si="2"/>
        <v>0</v>
      </c>
      <c r="H33" s="47">
        <f t="shared" si="2"/>
        <v>0</v>
      </c>
      <c r="I33" s="47">
        <f t="shared" si="2"/>
        <v>0</v>
      </c>
      <c r="J33" s="47">
        <f t="shared" si="5"/>
        <v>0</v>
      </c>
      <c r="K33" s="47">
        <v>0</v>
      </c>
      <c r="L33" s="47">
        <v>0</v>
      </c>
      <c r="M33" s="47">
        <v>0</v>
      </c>
      <c r="N33" s="47">
        <v>0</v>
      </c>
      <c r="O33" s="54">
        <f t="shared" si="6"/>
        <v>0</v>
      </c>
      <c r="P33" s="54"/>
      <c r="Q33" s="54">
        <v>0</v>
      </c>
      <c r="R33" s="54">
        <v>0</v>
      </c>
      <c r="S33" s="54">
        <v>0</v>
      </c>
      <c r="T33" s="50">
        <f t="shared" si="7"/>
        <v>0</v>
      </c>
      <c r="U33" s="54"/>
      <c r="V33" s="54">
        <v>0</v>
      </c>
      <c r="W33" s="50">
        <v>0</v>
      </c>
      <c r="X33" s="47">
        <v>0</v>
      </c>
      <c r="Y33" s="50">
        <f t="shared" si="8"/>
        <v>0</v>
      </c>
      <c r="Z33" s="51"/>
      <c r="AA33" s="51">
        <v>0</v>
      </c>
      <c r="AB33" s="51">
        <v>0</v>
      </c>
      <c r="AC33" s="55">
        <v>0</v>
      </c>
      <c r="AD33" s="47">
        <v>218.202269376152</v>
      </c>
      <c r="AE33" s="50">
        <f t="shared" si="3"/>
        <v>0</v>
      </c>
      <c r="AF33" s="50">
        <f t="shared" si="3"/>
        <v>0</v>
      </c>
      <c r="AG33" s="50">
        <f t="shared" si="3"/>
        <v>0</v>
      </c>
      <c r="AH33" s="50">
        <f t="shared" si="4"/>
        <v>0</v>
      </c>
      <c r="AI33" s="50">
        <f t="shared" si="4"/>
        <v>0</v>
      </c>
      <c r="AJ33" s="50">
        <f t="shared" si="9"/>
        <v>0</v>
      </c>
      <c r="AK33" s="50">
        <v>0</v>
      </c>
      <c r="AL33" s="50">
        <v>0</v>
      </c>
      <c r="AM33" s="50">
        <v>0</v>
      </c>
      <c r="AN33" s="51">
        <v>0</v>
      </c>
      <c r="AO33" s="50">
        <f t="shared" si="10"/>
        <v>0</v>
      </c>
      <c r="AP33" s="52"/>
      <c r="AQ33" s="50">
        <v>0</v>
      </c>
      <c r="AR33" s="50">
        <v>0</v>
      </c>
      <c r="AS33" s="50">
        <v>0</v>
      </c>
      <c r="AT33" s="51">
        <f t="shared" si="11"/>
        <v>0</v>
      </c>
      <c r="AU33" s="51"/>
      <c r="AV33" s="51">
        <v>0</v>
      </c>
      <c r="AW33" s="51">
        <v>0</v>
      </c>
      <c r="AX33" s="51">
        <v>0</v>
      </c>
      <c r="AY33" s="55">
        <f t="shared" si="12"/>
        <v>0</v>
      </c>
      <c r="AZ33" s="55"/>
      <c r="BA33" s="55">
        <v>0</v>
      </c>
      <c r="BB33" s="55">
        <v>0</v>
      </c>
      <c r="BC33" s="55">
        <v>0</v>
      </c>
      <c r="BD33" s="45" t="s">
        <v>118</v>
      </c>
    </row>
    <row r="34" spans="1:56" s="45" customFormat="1" ht="31.5" x14ac:dyDescent="0.2">
      <c r="A34" s="39" t="s">
        <v>119</v>
      </c>
      <c r="B34" s="39" t="s">
        <v>120</v>
      </c>
      <c r="C34" s="53" t="s">
        <v>121</v>
      </c>
      <c r="D34" s="47">
        <v>182.15428189993199</v>
      </c>
      <c r="E34" s="47">
        <f>J34+O34+T34+Y34</f>
        <v>0</v>
      </c>
      <c r="F34" s="47">
        <f t="shared" si="2"/>
        <v>0</v>
      </c>
      <c r="G34" s="47">
        <f t="shared" si="2"/>
        <v>0</v>
      </c>
      <c r="H34" s="47">
        <f t="shared" si="2"/>
        <v>0</v>
      </c>
      <c r="I34" s="47">
        <f t="shared" si="2"/>
        <v>0</v>
      </c>
      <c r="J34" s="47">
        <f>K34+L34+M34+N34</f>
        <v>0</v>
      </c>
      <c r="K34" s="47">
        <v>0</v>
      </c>
      <c r="L34" s="47">
        <v>0</v>
      </c>
      <c r="M34" s="47">
        <v>0</v>
      </c>
      <c r="N34" s="47">
        <v>0</v>
      </c>
      <c r="O34" s="54">
        <f t="shared" si="6"/>
        <v>0</v>
      </c>
      <c r="P34" s="54"/>
      <c r="Q34" s="54">
        <v>0</v>
      </c>
      <c r="R34" s="54">
        <v>0</v>
      </c>
      <c r="S34" s="54">
        <v>0</v>
      </c>
      <c r="T34" s="50">
        <f t="shared" si="7"/>
        <v>0</v>
      </c>
      <c r="U34" s="54"/>
      <c r="V34" s="54">
        <v>0</v>
      </c>
      <c r="W34" s="50">
        <v>0</v>
      </c>
      <c r="X34" s="47">
        <v>0</v>
      </c>
      <c r="Y34" s="50">
        <f t="shared" si="8"/>
        <v>0</v>
      </c>
      <c r="Z34" s="51"/>
      <c r="AA34" s="51">
        <v>0</v>
      </c>
      <c r="AB34" s="51">
        <v>0</v>
      </c>
      <c r="AC34" s="55">
        <v>0</v>
      </c>
      <c r="AD34" s="47">
        <v>154.36803550841699</v>
      </c>
      <c r="AE34" s="50">
        <f t="shared" si="3"/>
        <v>0</v>
      </c>
      <c r="AF34" s="50">
        <f t="shared" si="3"/>
        <v>0</v>
      </c>
      <c r="AG34" s="50">
        <f t="shared" si="3"/>
        <v>0</v>
      </c>
      <c r="AH34" s="50">
        <f t="shared" si="4"/>
        <v>0</v>
      </c>
      <c r="AI34" s="50">
        <f>AN34+AS34+AX34+BC34</f>
        <v>0</v>
      </c>
      <c r="AJ34" s="50">
        <f t="shared" si="9"/>
        <v>0</v>
      </c>
      <c r="AK34" s="50">
        <v>0</v>
      </c>
      <c r="AL34" s="50">
        <v>0</v>
      </c>
      <c r="AM34" s="50">
        <v>0</v>
      </c>
      <c r="AN34" s="51">
        <v>0</v>
      </c>
      <c r="AO34" s="50">
        <f t="shared" si="10"/>
        <v>0</v>
      </c>
      <c r="AP34" s="52"/>
      <c r="AQ34" s="50">
        <v>0</v>
      </c>
      <c r="AR34" s="50">
        <v>0</v>
      </c>
      <c r="AS34" s="50">
        <v>0</v>
      </c>
      <c r="AT34" s="51">
        <f t="shared" si="11"/>
        <v>0</v>
      </c>
      <c r="AU34" s="51"/>
      <c r="AV34" s="51">
        <v>0</v>
      </c>
      <c r="AW34" s="51">
        <v>0</v>
      </c>
      <c r="AX34" s="51">
        <v>0</v>
      </c>
      <c r="AY34" s="55">
        <f t="shared" si="12"/>
        <v>0</v>
      </c>
      <c r="AZ34" s="55"/>
      <c r="BA34" s="55">
        <v>0</v>
      </c>
      <c r="BB34" s="55">
        <v>0</v>
      </c>
      <c r="BC34" s="55">
        <v>0</v>
      </c>
      <c r="BD34" s="45" t="s">
        <v>122</v>
      </c>
    </row>
    <row r="35" spans="1:56" s="45" customFormat="1" ht="31.5" x14ac:dyDescent="0.2">
      <c r="A35" s="39" t="s">
        <v>123</v>
      </c>
      <c r="B35" s="39" t="s">
        <v>124</v>
      </c>
      <c r="C35" s="53" t="s">
        <v>125</v>
      </c>
      <c r="D35" s="47">
        <v>261.06868338806601</v>
      </c>
      <c r="E35" s="47">
        <f t="shared" si="2"/>
        <v>0</v>
      </c>
      <c r="F35" s="47">
        <f t="shared" si="2"/>
        <v>0</v>
      </c>
      <c r="G35" s="47">
        <f t="shared" si="2"/>
        <v>0</v>
      </c>
      <c r="H35" s="47">
        <f t="shared" si="2"/>
        <v>0</v>
      </c>
      <c r="I35" s="47">
        <f t="shared" si="2"/>
        <v>0</v>
      </c>
      <c r="J35" s="47">
        <f>K35+L35+M35+N35</f>
        <v>0</v>
      </c>
      <c r="K35" s="47">
        <v>0</v>
      </c>
      <c r="L35" s="47">
        <v>0</v>
      </c>
      <c r="M35" s="47">
        <v>0</v>
      </c>
      <c r="N35" s="47">
        <v>0</v>
      </c>
      <c r="O35" s="54">
        <f t="shared" si="6"/>
        <v>0</v>
      </c>
      <c r="P35" s="54"/>
      <c r="Q35" s="54">
        <v>0</v>
      </c>
      <c r="R35" s="54">
        <v>0</v>
      </c>
      <c r="S35" s="54">
        <v>0</v>
      </c>
      <c r="T35" s="50">
        <f t="shared" si="7"/>
        <v>0</v>
      </c>
      <c r="U35" s="54"/>
      <c r="V35" s="54">
        <v>0</v>
      </c>
      <c r="W35" s="50">
        <v>0</v>
      </c>
      <c r="X35" s="47">
        <v>0</v>
      </c>
      <c r="Y35" s="50">
        <f t="shared" si="8"/>
        <v>0</v>
      </c>
      <c r="Z35" s="51"/>
      <c r="AA35" s="51">
        <v>0</v>
      </c>
      <c r="AB35" s="51">
        <v>0</v>
      </c>
      <c r="AC35" s="55">
        <v>0</v>
      </c>
      <c r="AD35" s="47">
        <v>221.244646939039</v>
      </c>
      <c r="AE35" s="50">
        <f t="shared" si="3"/>
        <v>0</v>
      </c>
      <c r="AF35" s="50">
        <f t="shared" si="3"/>
        <v>0</v>
      </c>
      <c r="AG35" s="50">
        <f t="shared" si="3"/>
        <v>0</v>
      </c>
      <c r="AH35" s="50">
        <f t="shared" si="4"/>
        <v>0</v>
      </c>
      <c r="AI35" s="50">
        <f t="shared" si="4"/>
        <v>0</v>
      </c>
      <c r="AJ35" s="50">
        <f t="shared" si="9"/>
        <v>0</v>
      </c>
      <c r="AK35" s="50">
        <v>0</v>
      </c>
      <c r="AL35" s="50">
        <v>0</v>
      </c>
      <c r="AM35" s="50">
        <v>0</v>
      </c>
      <c r="AN35" s="51">
        <v>0</v>
      </c>
      <c r="AO35" s="50">
        <f t="shared" si="10"/>
        <v>0</v>
      </c>
      <c r="AP35" s="52"/>
      <c r="AQ35" s="50">
        <v>0</v>
      </c>
      <c r="AR35" s="50">
        <v>0</v>
      </c>
      <c r="AS35" s="50">
        <v>0</v>
      </c>
      <c r="AT35" s="51">
        <f t="shared" si="11"/>
        <v>0</v>
      </c>
      <c r="AU35" s="51"/>
      <c r="AV35" s="51">
        <v>0</v>
      </c>
      <c r="AW35" s="51">
        <v>0</v>
      </c>
      <c r="AX35" s="51">
        <v>0</v>
      </c>
      <c r="AY35" s="55">
        <f t="shared" si="12"/>
        <v>0</v>
      </c>
      <c r="AZ35" s="55"/>
      <c r="BA35" s="55">
        <v>0</v>
      </c>
      <c r="BB35" s="55">
        <v>0</v>
      </c>
      <c r="BC35" s="55">
        <v>0</v>
      </c>
      <c r="BD35" s="45" t="s">
        <v>126</v>
      </c>
    </row>
    <row r="36" spans="1:56" s="58" customFormat="1" ht="52.5" x14ac:dyDescent="0.2">
      <c r="A36" s="56" t="s">
        <v>127</v>
      </c>
      <c r="B36" s="46" t="s">
        <v>128</v>
      </c>
      <c r="C36" s="53"/>
      <c r="D36" s="47">
        <f>D37+D38+D39+D40+D41+D42+D43+D44+D45+D46+D47</f>
        <v>2244.9217419887827</v>
      </c>
      <c r="E36" s="47">
        <f>E37+E38+E39+E40+E41+E42+E43+E44+E45+E46+E47</f>
        <v>282.98443184886213</v>
      </c>
      <c r="F36" s="47">
        <f t="shared" ref="F36:AC36" si="13">F37+F38+F39+F40+F41+F42+F43+F44+F45+F46+F47</f>
        <v>0</v>
      </c>
      <c r="G36" s="47">
        <f t="shared" si="13"/>
        <v>38.039007929999997</v>
      </c>
      <c r="H36" s="47">
        <f t="shared" si="13"/>
        <v>226.27194587999998</v>
      </c>
      <c r="I36" s="47">
        <f t="shared" si="13"/>
        <v>18.673478038862164</v>
      </c>
      <c r="J36" s="47">
        <f t="shared" si="13"/>
        <v>11.15747379713906</v>
      </c>
      <c r="K36" s="47">
        <f t="shared" si="13"/>
        <v>0</v>
      </c>
      <c r="L36" s="47">
        <f t="shared" si="13"/>
        <v>2.4662823899999999</v>
      </c>
      <c r="M36" s="47">
        <f t="shared" si="13"/>
        <v>5.4097552900000005</v>
      </c>
      <c r="N36" s="47">
        <f t="shared" si="13"/>
        <v>3.28143611713906</v>
      </c>
      <c r="O36" s="47">
        <f t="shared" si="13"/>
        <v>38.592306231678663</v>
      </c>
      <c r="P36" s="47">
        <f t="shared" si="13"/>
        <v>0</v>
      </c>
      <c r="Q36" s="47">
        <f t="shared" si="13"/>
        <v>6.5578904800000002</v>
      </c>
      <c r="R36" s="47">
        <f t="shared" si="13"/>
        <v>28.809108170000002</v>
      </c>
      <c r="S36" s="47">
        <f t="shared" si="13"/>
        <v>3.2253075816786625</v>
      </c>
      <c r="T36" s="47">
        <f t="shared" si="13"/>
        <v>111.39821457833655</v>
      </c>
      <c r="U36" s="47">
        <f t="shared" si="13"/>
        <v>0</v>
      </c>
      <c r="V36" s="47">
        <f t="shared" si="13"/>
        <v>7.709507480000001</v>
      </c>
      <c r="W36" s="47">
        <f t="shared" si="13"/>
        <v>99.623556909999991</v>
      </c>
      <c r="X36" s="47">
        <f t="shared" si="13"/>
        <v>4.0651501883365482</v>
      </c>
      <c r="Y36" s="47">
        <f t="shared" si="13"/>
        <v>121.83643724170788</v>
      </c>
      <c r="Z36" s="50">
        <f t="shared" si="13"/>
        <v>0</v>
      </c>
      <c r="AA36" s="47">
        <f t="shared" si="13"/>
        <v>21.305327579999997</v>
      </c>
      <c r="AB36" s="47">
        <f t="shared" si="13"/>
        <v>92.429525509999991</v>
      </c>
      <c r="AC36" s="47">
        <f t="shared" si="13"/>
        <v>8.1015841517078968</v>
      </c>
      <c r="AD36" s="47">
        <f>AD37+AD38+AD39+AD40+AD41+AD42+AD43+AD44+AD45+AD47+AD46</f>
        <v>1902.476052532867</v>
      </c>
      <c r="AE36" s="50">
        <f>AE37+AE38+AE39+AE40+AE41+AE42+AE43+AE44+AE45+AE47</f>
        <v>294.43326581000002</v>
      </c>
      <c r="AF36" s="52">
        <f t="shared" ref="AF36:BC36" si="14">AF37+AF38+AF39+AF40+AF41+AF42+AF43+AF44+AF45+AF47</f>
        <v>0</v>
      </c>
      <c r="AG36" s="50">
        <f t="shared" si="14"/>
        <v>42.659786261666653</v>
      </c>
      <c r="AH36" s="50">
        <f t="shared" si="14"/>
        <v>216.69194420833335</v>
      </c>
      <c r="AI36" s="57">
        <f t="shared" si="14"/>
        <v>35.081535340000002</v>
      </c>
      <c r="AJ36" s="50">
        <f t="shared" si="14"/>
        <v>23.880809660000004</v>
      </c>
      <c r="AK36" s="50">
        <f t="shared" si="14"/>
        <v>0</v>
      </c>
      <c r="AL36" s="50">
        <f t="shared" si="14"/>
        <v>5.4472452900000006</v>
      </c>
      <c r="AM36" s="50">
        <f t="shared" si="14"/>
        <v>5.2415011500000013</v>
      </c>
      <c r="AN36" s="50">
        <f t="shared" si="14"/>
        <v>13.192063220000001</v>
      </c>
      <c r="AO36" s="50">
        <f t="shared" si="14"/>
        <v>15.213849940000001</v>
      </c>
      <c r="AP36" s="50">
        <f t="shared" si="14"/>
        <v>0</v>
      </c>
      <c r="AQ36" s="50">
        <f t="shared" si="14"/>
        <v>5.9257838683333333</v>
      </c>
      <c r="AR36" s="50">
        <f t="shared" si="14"/>
        <v>4.776482941666667</v>
      </c>
      <c r="AS36" s="50">
        <f t="shared" si="14"/>
        <v>4.51158313</v>
      </c>
      <c r="AT36" s="50">
        <f t="shared" si="14"/>
        <v>26.247209949999998</v>
      </c>
      <c r="AU36" s="50">
        <f t="shared" si="14"/>
        <v>0</v>
      </c>
      <c r="AV36" s="50">
        <f t="shared" si="14"/>
        <v>13.307605065000001</v>
      </c>
      <c r="AW36" s="50">
        <f t="shared" si="14"/>
        <v>6.9914154249999996</v>
      </c>
      <c r="AX36" s="50">
        <f t="shared" si="14"/>
        <v>5.9481894600000009</v>
      </c>
      <c r="AY36" s="50">
        <f t="shared" si="14"/>
        <v>229.09139626000004</v>
      </c>
      <c r="AZ36" s="50">
        <f t="shared" si="14"/>
        <v>0</v>
      </c>
      <c r="BA36" s="50">
        <f t="shared" si="14"/>
        <v>17.979152038333321</v>
      </c>
      <c r="BB36" s="50">
        <f t="shared" si="14"/>
        <v>199.68254469166669</v>
      </c>
      <c r="BC36" s="50">
        <f t="shared" si="14"/>
        <v>11.429699530000001</v>
      </c>
    </row>
    <row r="37" spans="1:56" s="45" customFormat="1" ht="73.5" x14ac:dyDescent="0.2">
      <c r="A37" s="38" t="s">
        <v>129</v>
      </c>
      <c r="B37" s="39" t="s">
        <v>130</v>
      </c>
      <c r="C37" s="53" t="s">
        <v>131</v>
      </c>
      <c r="D37" s="47">
        <v>0</v>
      </c>
      <c r="E37" s="47">
        <f>J37+O37+T37+Y37</f>
        <v>28.18544220292349</v>
      </c>
      <c r="F37" s="47">
        <f t="shared" si="2"/>
        <v>0</v>
      </c>
      <c r="G37" s="48">
        <f t="shared" si="2"/>
        <v>20.0036004</v>
      </c>
      <c r="H37" s="48">
        <f t="shared" si="2"/>
        <v>2.3479079999999999E-2</v>
      </c>
      <c r="I37" s="48">
        <f t="shared" si="2"/>
        <v>8.158362722923485</v>
      </c>
      <c r="J37" s="47">
        <f>K37+L37+M37+N37</f>
        <v>2.5315588320891402</v>
      </c>
      <c r="K37" s="47">
        <v>0</v>
      </c>
      <c r="L37" s="47">
        <v>1.23582368</v>
      </c>
      <c r="M37" s="47">
        <v>2.3479079999999999E-2</v>
      </c>
      <c r="N37" s="47">
        <v>1.2722560720891403</v>
      </c>
      <c r="O37" s="47">
        <f t="shared" si="6"/>
        <v>6.6744160075519163</v>
      </c>
      <c r="P37" s="54"/>
      <c r="Q37" s="54">
        <v>4.9226546899999999</v>
      </c>
      <c r="R37" s="54">
        <v>0</v>
      </c>
      <c r="S37" s="54">
        <v>1.7517613175519167</v>
      </c>
      <c r="T37" s="50">
        <f t="shared" si="7"/>
        <v>8.5053885254263264</v>
      </c>
      <c r="U37" s="54"/>
      <c r="V37" s="54">
        <v>5.1023712200000002</v>
      </c>
      <c r="W37" s="50">
        <v>0</v>
      </c>
      <c r="X37" s="47">
        <v>3.4030173054263253</v>
      </c>
      <c r="Y37" s="50">
        <f t="shared" ref="Y37:Y47" si="15">AA37+AB37+AC37</f>
        <v>10.474078837856103</v>
      </c>
      <c r="Z37" s="51"/>
      <c r="AA37" s="51">
        <v>8.7427508100000004</v>
      </c>
      <c r="AB37" s="51">
        <v>0</v>
      </c>
      <c r="AC37" s="55">
        <v>1.731328027856103</v>
      </c>
      <c r="AD37" s="47">
        <v>0</v>
      </c>
      <c r="AE37" s="50">
        <f t="shared" ref="AE37:AI47" si="16">AJ37+AO37+AT37+AY37</f>
        <v>41.299258139999992</v>
      </c>
      <c r="AF37" s="50">
        <f t="shared" si="16"/>
        <v>0</v>
      </c>
      <c r="AG37" s="50">
        <f>AL37+AQ37+AV37+BA37</f>
        <v>18.455430246666666</v>
      </c>
      <c r="AH37" s="50">
        <f>AM37+AR37+AW37+BB37</f>
        <v>13.245591383333334</v>
      </c>
      <c r="AI37" s="52">
        <f>AN37+AS37+AX37+BC37</f>
        <v>9.5982365100000013</v>
      </c>
      <c r="AJ37" s="47">
        <f>AK37+AL37+AM37+AN37</f>
        <v>10.844004270000001</v>
      </c>
      <c r="AK37" s="50">
        <v>0</v>
      </c>
      <c r="AL37" s="50">
        <v>4.410238576666667</v>
      </c>
      <c r="AM37" s="50">
        <v>4.1144280833333342</v>
      </c>
      <c r="AN37" s="51">
        <v>2.3193376099999998</v>
      </c>
      <c r="AO37" s="50">
        <f t="shared" ref="AO37:AO47" si="17">AQ37+AR37+AS37</f>
        <v>7.3131184600000001</v>
      </c>
      <c r="AP37" s="52"/>
      <c r="AQ37" s="50">
        <v>3.4100544099999999</v>
      </c>
      <c r="AR37" s="50">
        <v>1.5233759500000001</v>
      </c>
      <c r="AS37" s="50">
        <v>2.3796881000000001</v>
      </c>
      <c r="AT37" s="50">
        <f>AV37+AW37+AX37</f>
        <v>16.194242549999998</v>
      </c>
      <c r="AU37" s="51"/>
      <c r="AV37" s="51">
        <v>8.1706836833333334</v>
      </c>
      <c r="AW37" s="51">
        <v>5.1129821166666662</v>
      </c>
      <c r="AX37" s="51">
        <v>2.9105767500000006</v>
      </c>
      <c r="AY37" s="55">
        <f t="shared" ref="AY37:AY47" si="18">BA37+BB37+BC37</f>
        <v>6.9478928599999996</v>
      </c>
      <c r="AZ37" s="55"/>
      <c r="BA37" s="55">
        <v>2.4644535766666666</v>
      </c>
      <c r="BB37" s="55">
        <v>2.4948052333333335</v>
      </c>
      <c r="BC37" s="55">
        <v>1.9886340500000002</v>
      </c>
      <c r="BD37" s="59" t="s">
        <v>132</v>
      </c>
    </row>
    <row r="38" spans="1:56" s="45" customFormat="1" ht="63" x14ac:dyDescent="0.2">
      <c r="A38" s="38" t="s">
        <v>133</v>
      </c>
      <c r="B38" s="39" t="s">
        <v>134</v>
      </c>
      <c r="C38" s="53" t="s">
        <v>135</v>
      </c>
      <c r="D38" s="47">
        <v>308.46262000000002</v>
      </c>
      <c r="E38" s="47">
        <f t="shared" si="2"/>
        <v>24.742108260000002</v>
      </c>
      <c r="F38" s="47">
        <f t="shared" si="2"/>
        <v>0</v>
      </c>
      <c r="G38" s="48">
        <f t="shared" si="2"/>
        <v>0</v>
      </c>
      <c r="H38" s="48">
        <f t="shared" si="2"/>
        <v>24.742108260000002</v>
      </c>
      <c r="I38" s="48">
        <f t="shared" si="2"/>
        <v>0</v>
      </c>
      <c r="J38" s="47">
        <f t="shared" ref="J38:J46" si="19">K38+L38+M38+N38</f>
        <v>0</v>
      </c>
      <c r="K38" s="47">
        <v>0</v>
      </c>
      <c r="L38" s="47">
        <v>0</v>
      </c>
      <c r="M38" s="47">
        <v>0</v>
      </c>
      <c r="N38" s="47">
        <v>0</v>
      </c>
      <c r="O38" s="47">
        <f t="shared" si="6"/>
        <v>14.617689090000002</v>
      </c>
      <c r="P38" s="54"/>
      <c r="Q38" s="54">
        <v>0</v>
      </c>
      <c r="R38" s="54">
        <v>14.617689090000002</v>
      </c>
      <c r="S38" s="54">
        <v>0</v>
      </c>
      <c r="T38" s="54">
        <f t="shared" si="7"/>
        <v>10.009388299999999</v>
      </c>
      <c r="U38" s="54"/>
      <c r="V38" s="54">
        <v>0</v>
      </c>
      <c r="W38" s="50">
        <v>10.009388299999999</v>
      </c>
      <c r="X38" s="47">
        <v>0</v>
      </c>
      <c r="Y38" s="50">
        <f t="shared" si="15"/>
        <v>0.11503086999999999</v>
      </c>
      <c r="Z38" s="51"/>
      <c r="AA38" s="51">
        <v>0</v>
      </c>
      <c r="AB38" s="51">
        <v>0.11503086999999999</v>
      </c>
      <c r="AC38" s="55">
        <v>0</v>
      </c>
      <c r="AD38" s="47">
        <v>261.40899999999999</v>
      </c>
      <c r="AE38" s="50">
        <f t="shared" si="16"/>
        <v>0</v>
      </c>
      <c r="AF38" s="50">
        <f t="shared" si="16"/>
        <v>0</v>
      </c>
      <c r="AG38" s="50">
        <f t="shared" si="16"/>
        <v>0</v>
      </c>
      <c r="AH38" s="50">
        <f t="shared" si="16"/>
        <v>0</v>
      </c>
      <c r="AI38" s="50">
        <f t="shared" si="16"/>
        <v>0</v>
      </c>
      <c r="AJ38" s="50">
        <f>AK38+AL38+AM38+AN38</f>
        <v>0</v>
      </c>
      <c r="AK38" s="50">
        <v>0</v>
      </c>
      <c r="AL38" s="50">
        <v>0</v>
      </c>
      <c r="AM38" s="50">
        <v>0</v>
      </c>
      <c r="AN38" s="51">
        <v>0</v>
      </c>
      <c r="AO38" s="50">
        <f t="shared" si="17"/>
        <v>0</v>
      </c>
      <c r="AP38" s="52"/>
      <c r="AQ38" s="50">
        <v>0</v>
      </c>
      <c r="AR38" s="50">
        <v>0</v>
      </c>
      <c r="AS38" s="50">
        <v>0</v>
      </c>
      <c r="AT38" s="50">
        <f t="shared" ref="AT38:AT47" si="20">AV38+AW38+AX38</f>
        <v>0</v>
      </c>
      <c r="AU38" s="51"/>
      <c r="AV38" s="51">
        <v>0</v>
      </c>
      <c r="AW38" s="51">
        <v>0</v>
      </c>
      <c r="AX38" s="51">
        <v>0</v>
      </c>
      <c r="AY38" s="55">
        <f t="shared" si="18"/>
        <v>0</v>
      </c>
      <c r="AZ38" s="55"/>
      <c r="BA38" s="55">
        <v>0</v>
      </c>
      <c r="BB38" s="55">
        <v>0</v>
      </c>
      <c r="BC38" s="55">
        <v>0</v>
      </c>
      <c r="BD38" s="45" t="s">
        <v>136</v>
      </c>
    </row>
    <row r="39" spans="1:56" s="45" customFormat="1" ht="52.5" x14ac:dyDescent="0.2">
      <c r="A39" s="38" t="s">
        <v>137</v>
      </c>
      <c r="B39" s="39" t="s">
        <v>138</v>
      </c>
      <c r="C39" s="53" t="s">
        <v>139</v>
      </c>
      <c r="D39" s="47">
        <v>58.204090000000001</v>
      </c>
      <c r="E39" s="47">
        <f t="shared" si="2"/>
        <v>5.2287309999999997E-2</v>
      </c>
      <c r="F39" s="47">
        <f t="shared" si="2"/>
        <v>0</v>
      </c>
      <c r="G39" s="48">
        <f t="shared" si="2"/>
        <v>0</v>
      </c>
      <c r="H39" s="48">
        <f t="shared" si="2"/>
        <v>5.2287309999999997E-2</v>
      </c>
      <c r="I39" s="48">
        <f t="shared" si="2"/>
        <v>0</v>
      </c>
      <c r="J39" s="47">
        <f t="shared" si="19"/>
        <v>0</v>
      </c>
      <c r="K39" s="47">
        <v>0</v>
      </c>
      <c r="L39" s="47">
        <v>0</v>
      </c>
      <c r="M39" s="47">
        <v>0</v>
      </c>
      <c r="N39" s="47">
        <v>0</v>
      </c>
      <c r="O39" s="47">
        <f t="shared" si="6"/>
        <v>0</v>
      </c>
      <c r="P39" s="54"/>
      <c r="Q39" s="54">
        <v>0</v>
      </c>
      <c r="R39" s="54">
        <v>0</v>
      </c>
      <c r="S39" s="54">
        <v>0</v>
      </c>
      <c r="T39" s="50">
        <f t="shared" si="7"/>
        <v>5.2287309999999997E-2</v>
      </c>
      <c r="U39" s="54"/>
      <c r="V39" s="54">
        <v>0</v>
      </c>
      <c r="W39" s="50">
        <v>5.2287309999999997E-2</v>
      </c>
      <c r="X39" s="47">
        <v>0</v>
      </c>
      <c r="Y39" s="50">
        <f t="shared" si="15"/>
        <v>0</v>
      </c>
      <c r="Z39" s="51"/>
      <c r="AA39" s="51">
        <v>0</v>
      </c>
      <c r="AB39" s="51">
        <v>0</v>
      </c>
      <c r="AC39" s="55">
        <v>0</v>
      </c>
      <c r="AD39" s="47">
        <v>49.325499999999998</v>
      </c>
      <c r="AE39" s="50">
        <f t="shared" si="16"/>
        <v>0</v>
      </c>
      <c r="AF39" s="50">
        <f t="shared" si="16"/>
        <v>0</v>
      </c>
      <c r="AG39" s="50">
        <f t="shared" si="16"/>
        <v>0</v>
      </c>
      <c r="AH39" s="50">
        <f t="shared" si="16"/>
        <v>0</v>
      </c>
      <c r="AI39" s="50">
        <f t="shared" si="16"/>
        <v>0</v>
      </c>
      <c r="AJ39" s="50">
        <f>AK39+AL39+AM39+AN39</f>
        <v>0</v>
      </c>
      <c r="AK39" s="50">
        <v>0</v>
      </c>
      <c r="AL39" s="50">
        <v>0</v>
      </c>
      <c r="AM39" s="50">
        <v>0</v>
      </c>
      <c r="AN39" s="51">
        <v>0</v>
      </c>
      <c r="AO39" s="50">
        <f t="shared" si="17"/>
        <v>0</v>
      </c>
      <c r="AP39" s="52"/>
      <c r="AQ39" s="50">
        <v>0</v>
      </c>
      <c r="AR39" s="50">
        <v>0</v>
      </c>
      <c r="AS39" s="50">
        <v>0</v>
      </c>
      <c r="AT39" s="50">
        <f t="shared" si="20"/>
        <v>0</v>
      </c>
      <c r="AU39" s="51"/>
      <c r="AV39" s="51">
        <v>0</v>
      </c>
      <c r="AW39" s="51">
        <v>0</v>
      </c>
      <c r="AX39" s="51">
        <v>0</v>
      </c>
      <c r="AY39" s="55">
        <f t="shared" si="18"/>
        <v>0</v>
      </c>
      <c r="AZ39" s="55"/>
      <c r="BA39" s="55">
        <v>0</v>
      </c>
      <c r="BB39" s="55">
        <v>0</v>
      </c>
      <c r="BC39" s="55">
        <v>0</v>
      </c>
      <c r="BD39" s="45" t="s">
        <v>140</v>
      </c>
    </row>
    <row r="40" spans="1:56" s="45" customFormat="1" ht="104.25" customHeight="1" x14ac:dyDescent="0.2">
      <c r="A40" s="38" t="s">
        <v>141</v>
      </c>
      <c r="B40" s="39" t="s">
        <v>142</v>
      </c>
      <c r="C40" s="53" t="s">
        <v>143</v>
      </c>
      <c r="D40" s="47">
        <v>0</v>
      </c>
      <c r="E40" s="47">
        <f t="shared" si="2"/>
        <v>10.897079346434616</v>
      </c>
      <c r="F40" s="47">
        <f t="shared" si="2"/>
        <v>0</v>
      </c>
      <c r="G40" s="47">
        <f t="shared" si="2"/>
        <v>6.1215276000000012</v>
      </c>
      <c r="H40" s="47">
        <f t="shared" si="2"/>
        <v>0.15014874</v>
      </c>
      <c r="I40" s="48">
        <f t="shared" si="2"/>
        <v>4.625403006434615</v>
      </c>
      <c r="J40" s="50">
        <f>K40+L40+M40+N40</f>
        <v>2.9881782950499201</v>
      </c>
      <c r="K40" s="47">
        <v>0</v>
      </c>
      <c r="L40" s="47">
        <v>1.2304587100000002</v>
      </c>
      <c r="M40" s="47">
        <v>0</v>
      </c>
      <c r="N40" s="47">
        <v>1.7577195850499199</v>
      </c>
      <c r="O40" s="47">
        <f t="shared" si="6"/>
        <v>3.1081669141267461</v>
      </c>
      <c r="P40" s="54"/>
      <c r="Q40" s="54">
        <v>1.6352357900000001</v>
      </c>
      <c r="R40" s="54">
        <v>0</v>
      </c>
      <c r="S40" s="54">
        <v>1.472931124126746</v>
      </c>
      <c r="T40" s="50">
        <f t="shared" si="7"/>
        <v>2.9824536837264151</v>
      </c>
      <c r="U40" s="54"/>
      <c r="V40" s="54">
        <v>2.6071362600000003</v>
      </c>
      <c r="W40" s="50">
        <v>1.7665259999999999E-2</v>
      </c>
      <c r="X40" s="47">
        <v>0.35765216372641506</v>
      </c>
      <c r="Y40" s="50">
        <f t="shared" si="15"/>
        <v>1.8182804535315347</v>
      </c>
      <c r="Z40" s="51"/>
      <c r="AA40" s="51">
        <v>0.64869684000000005</v>
      </c>
      <c r="AB40" s="51">
        <v>0.13248348000000001</v>
      </c>
      <c r="AC40" s="55">
        <v>1.0371001335315346</v>
      </c>
      <c r="AD40" s="47">
        <v>0</v>
      </c>
      <c r="AE40" s="50">
        <f t="shared" si="16"/>
        <v>17.216224879999999</v>
      </c>
      <c r="AF40" s="50">
        <f>AK40+AP40+AU40+AZ40</f>
        <v>0</v>
      </c>
      <c r="AG40" s="50">
        <f>AL40+AQ40+AV40+BA40</f>
        <v>4.6997809983333338</v>
      </c>
      <c r="AH40" s="50">
        <f>AM40+AR40+AW40+BB40</f>
        <v>6.3789968916666675</v>
      </c>
      <c r="AI40" s="57">
        <f>AN40+AS40+AX40+BC40</f>
        <v>6.1374469900000008</v>
      </c>
      <c r="AJ40" s="50">
        <f>AK40+AL40+AM40+AN40</f>
        <v>3.81043428</v>
      </c>
      <c r="AK40" s="50">
        <v>0</v>
      </c>
      <c r="AL40" s="50">
        <v>1.0370067133333334</v>
      </c>
      <c r="AM40" s="50">
        <v>1.1270730666666668</v>
      </c>
      <c r="AN40" s="51">
        <v>1.6463544999999999</v>
      </c>
      <c r="AO40" s="50">
        <f t="shared" si="17"/>
        <v>7.8559182600000002</v>
      </c>
      <c r="AP40" s="52"/>
      <c r="AQ40" s="50">
        <v>2.5157294583333334</v>
      </c>
      <c r="AR40" s="50">
        <v>3.2531069916666668</v>
      </c>
      <c r="AS40" s="50">
        <v>2.0870818099999999</v>
      </c>
      <c r="AT40" s="50">
        <f t="shared" si="20"/>
        <v>2.8272973299999999</v>
      </c>
      <c r="AU40" s="51"/>
      <c r="AV40" s="51">
        <v>0.84501309166666683</v>
      </c>
      <c r="AW40" s="51">
        <v>1.8784333083333331</v>
      </c>
      <c r="AX40" s="51">
        <v>0.10385092999999998</v>
      </c>
      <c r="AY40" s="55">
        <f t="shared" si="18"/>
        <v>2.7225750099999999</v>
      </c>
      <c r="AZ40" s="55"/>
      <c r="BA40" s="55">
        <v>0.30203173499999997</v>
      </c>
      <c r="BB40" s="55">
        <v>0.12038352500000002</v>
      </c>
      <c r="BC40" s="55">
        <v>2.3001597500000002</v>
      </c>
      <c r="BD40" s="60" t="s">
        <v>144</v>
      </c>
    </row>
    <row r="41" spans="1:56" s="45" customFormat="1" ht="104.25" customHeight="1" x14ac:dyDescent="0.2">
      <c r="A41" s="39" t="s">
        <v>145</v>
      </c>
      <c r="B41" s="39" t="s">
        <v>146</v>
      </c>
      <c r="C41" s="53" t="s">
        <v>147</v>
      </c>
      <c r="D41" s="47">
        <v>349.45497899626798</v>
      </c>
      <c r="E41" s="47">
        <f t="shared" si="2"/>
        <v>25.486232099999995</v>
      </c>
      <c r="F41" s="47">
        <f t="shared" si="2"/>
        <v>0</v>
      </c>
      <c r="G41" s="47">
        <f t="shared" si="2"/>
        <v>0</v>
      </c>
      <c r="H41" s="47">
        <f t="shared" si="2"/>
        <v>25.486232099999995</v>
      </c>
      <c r="I41" s="47">
        <f t="shared" si="2"/>
        <v>0</v>
      </c>
      <c r="J41" s="47">
        <f t="shared" si="19"/>
        <v>0</v>
      </c>
      <c r="K41" s="47">
        <v>0</v>
      </c>
      <c r="L41" s="47">
        <v>0</v>
      </c>
      <c r="M41" s="47">
        <v>0</v>
      </c>
      <c r="N41" s="47">
        <v>0</v>
      </c>
      <c r="O41" s="47">
        <f t="shared" si="6"/>
        <v>12.336085169999999</v>
      </c>
      <c r="P41" s="54"/>
      <c r="Q41" s="54">
        <v>0</v>
      </c>
      <c r="R41" s="54">
        <v>12.336085169999999</v>
      </c>
      <c r="S41" s="54">
        <v>0</v>
      </c>
      <c r="T41" s="50">
        <f t="shared" si="7"/>
        <v>0</v>
      </c>
      <c r="U41" s="54"/>
      <c r="V41" s="54">
        <v>0</v>
      </c>
      <c r="W41" s="50">
        <v>0</v>
      </c>
      <c r="X41" s="47">
        <v>0</v>
      </c>
      <c r="Y41" s="50">
        <f t="shared" si="15"/>
        <v>13.150146929999998</v>
      </c>
      <c r="Z41" s="51"/>
      <c r="AA41" s="51">
        <v>0</v>
      </c>
      <c r="AB41" s="51">
        <v>13.150146929999998</v>
      </c>
      <c r="AC41" s="55">
        <v>0</v>
      </c>
      <c r="AD41" s="47">
        <v>296.14828728497298</v>
      </c>
      <c r="AE41" s="50">
        <f t="shared" si="16"/>
        <v>0</v>
      </c>
      <c r="AF41" s="50">
        <f t="shared" si="16"/>
        <v>0</v>
      </c>
      <c r="AG41" s="50">
        <f t="shared" si="16"/>
        <v>0</v>
      </c>
      <c r="AH41" s="50">
        <f t="shared" si="16"/>
        <v>0</v>
      </c>
      <c r="AI41" s="50">
        <f t="shared" si="16"/>
        <v>0</v>
      </c>
      <c r="AJ41" s="50">
        <f t="shared" ref="AJ41:AJ44" si="21">AK41+AL41+AM41+AN41</f>
        <v>0</v>
      </c>
      <c r="AK41" s="50">
        <v>0</v>
      </c>
      <c r="AL41" s="50">
        <v>0</v>
      </c>
      <c r="AM41" s="50">
        <v>0</v>
      </c>
      <c r="AN41" s="51">
        <v>0</v>
      </c>
      <c r="AO41" s="50">
        <f t="shared" si="17"/>
        <v>0</v>
      </c>
      <c r="AP41" s="52"/>
      <c r="AQ41" s="50">
        <v>0</v>
      </c>
      <c r="AR41" s="50">
        <v>0</v>
      </c>
      <c r="AS41" s="50">
        <v>0</v>
      </c>
      <c r="AT41" s="50">
        <f t="shared" si="20"/>
        <v>0</v>
      </c>
      <c r="AU41" s="51"/>
      <c r="AV41" s="51">
        <v>0</v>
      </c>
      <c r="AW41" s="51">
        <v>0</v>
      </c>
      <c r="AX41" s="51">
        <v>0</v>
      </c>
      <c r="AY41" s="55">
        <f t="shared" si="18"/>
        <v>0</v>
      </c>
      <c r="AZ41" s="55"/>
      <c r="BA41" s="55">
        <v>0</v>
      </c>
      <c r="BB41" s="55">
        <v>0</v>
      </c>
      <c r="BC41" s="55">
        <v>0</v>
      </c>
      <c r="BD41" s="60" t="s">
        <v>148</v>
      </c>
    </row>
    <row r="42" spans="1:56" s="45" customFormat="1" ht="104.25" customHeight="1" x14ac:dyDescent="0.2">
      <c r="A42" s="39" t="s">
        <v>149</v>
      </c>
      <c r="B42" s="39" t="s">
        <v>150</v>
      </c>
      <c r="C42" s="53" t="s">
        <v>151</v>
      </c>
      <c r="D42" s="47">
        <v>349.45497899626798</v>
      </c>
      <c r="E42" s="47">
        <f t="shared" si="2"/>
        <v>0.51705543999999992</v>
      </c>
      <c r="F42" s="47">
        <f t="shared" si="2"/>
        <v>0</v>
      </c>
      <c r="G42" s="47">
        <f t="shared" si="2"/>
        <v>0</v>
      </c>
      <c r="H42" s="47">
        <f t="shared" si="2"/>
        <v>0.51705543999999992</v>
      </c>
      <c r="I42" s="47">
        <f t="shared" si="2"/>
        <v>0</v>
      </c>
      <c r="J42" s="47">
        <f t="shared" si="19"/>
        <v>0</v>
      </c>
      <c r="K42" s="47">
        <v>0</v>
      </c>
      <c r="L42" s="47">
        <v>0</v>
      </c>
      <c r="M42" s="47">
        <v>0</v>
      </c>
      <c r="N42" s="47">
        <v>0</v>
      </c>
      <c r="O42" s="47">
        <f t="shared" si="6"/>
        <v>0.51705543999999992</v>
      </c>
      <c r="P42" s="54"/>
      <c r="Q42" s="54">
        <v>0</v>
      </c>
      <c r="R42" s="54">
        <v>0.51705543999999992</v>
      </c>
      <c r="S42" s="54">
        <v>0</v>
      </c>
      <c r="T42" s="50">
        <f t="shared" si="7"/>
        <v>0</v>
      </c>
      <c r="U42" s="54"/>
      <c r="V42" s="54">
        <v>0</v>
      </c>
      <c r="W42" s="50">
        <v>0</v>
      </c>
      <c r="X42" s="47">
        <v>0</v>
      </c>
      <c r="Y42" s="50">
        <f t="shared" si="15"/>
        <v>0</v>
      </c>
      <c r="Z42" s="51"/>
      <c r="AA42" s="51">
        <v>0</v>
      </c>
      <c r="AB42" s="51">
        <v>0</v>
      </c>
      <c r="AC42" s="55">
        <v>0</v>
      </c>
      <c r="AD42" s="47">
        <v>296.14828728497298</v>
      </c>
      <c r="AE42" s="50">
        <f t="shared" si="16"/>
        <v>0</v>
      </c>
      <c r="AF42" s="50">
        <f t="shared" si="16"/>
        <v>0</v>
      </c>
      <c r="AG42" s="50">
        <f t="shared" si="16"/>
        <v>0</v>
      </c>
      <c r="AH42" s="50">
        <f t="shared" si="16"/>
        <v>0</v>
      </c>
      <c r="AI42" s="50">
        <f t="shared" si="16"/>
        <v>0</v>
      </c>
      <c r="AJ42" s="50">
        <f t="shared" si="21"/>
        <v>0</v>
      </c>
      <c r="AK42" s="50">
        <v>0</v>
      </c>
      <c r="AL42" s="50">
        <v>0</v>
      </c>
      <c r="AM42" s="50">
        <v>0</v>
      </c>
      <c r="AN42" s="51">
        <v>0</v>
      </c>
      <c r="AO42" s="50">
        <f t="shared" si="17"/>
        <v>0</v>
      </c>
      <c r="AP42" s="52"/>
      <c r="AQ42" s="50">
        <v>0</v>
      </c>
      <c r="AR42" s="50">
        <v>0</v>
      </c>
      <c r="AS42" s="50">
        <v>0</v>
      </c>
      <c r="AT42" s="50">
        <f t="shared" si="20"/>
        <v>0</v>
      </c>
      <c r="AU42" s="51"/>
      <c r="AV42" s="51">
        <v>0</v>
      </c>
      <c r="AW42" s="51">
        <v>0</v>
      </c>
      <c r="AX42" s="51">
        <v>0</v>
      </c>
      <c r="AY42" s="55">
        <f t="shared" si="18"/>
        <v>0</v>
      </c>
      <c r="AZ42" s="55"/>
      <c r="BA42" s="55">
        <v>0</v>
      </c>
      <c r="BB42" s="55">
        <v>0</v>
      </c>
      <c r="BC42" s="55">
        <v>0</v>
      </c>
      <c r="BD42" s="60" t="s">
        <v>152</v>
      </c>
    </row>
    <row r="43" spans="1:56" s="45" customFormat="1" ht="104.25" customHeight="1" x14ac:dyDescent="0.2">
      <c r="A43" s="39" t="s">
        <v>153</v>
      </c>
      <c r="B43" s="39" t="s">
        <v>154</v>
      </c>
      <c r="C43" s="53" t="s">
        <v>155</v>
      </c>
      <c r="D43" s="47">
        <v>642.66163304439999</v>
      </c>
      <c r="E43" s="47">
        <f t="shared" si="2"/>
        <v>92.133139572390846</v>
      </c>
      <c r="F43" s="47">
        <f t="shared" si="2"/>
        <v>0</v>
      </c>
      <c r="G43" s="47">
        <f t="shared" si="2"/>
        <v>11.913879929999998</v>
      </c>
      <c r="H43" s="47">
        <f t="shared" si="2"/>
        <v>74.363085959999992</v>
      </c>
      <c r="I43" s="47">
        <f t="shared" si="2"/>
        <v>5.8561736823908568</v>
      </c>
      <c r="J43" s="52">
        <f t="shared" si="19"/>
        <v>5.6377366699999998</v>
      </c>
      <c r="K43" s="47">
        <v>0</v>
      </c>
      <c r="L43" s="47">
        <v>0</v>
      </c>
      <c r="M43" s="47">
        <v>5.3862762100000001</v>
      </c>
      <c r="N43" s="47">
        <v>0.25146046</v>
      </c>
      <c r="O43" s="47">
        <f t="shared" si="6"/>
        <v>8.0226000000000006E-4</v>
      </c>
      <c r="P43" s="54"/>
      <c r="Q43" s="54">
        <v>0</v>
      </c>
      <c r="R43" s="54">
        <v>1.8712000000000001E-4</v>
      </c>
      <c r="S43" s="54">
        <v>6.1514000000000002E-4</v>
      </c>
      <c r="T43" s="50">
        <f t="shared" si="7"/>
        <v>1.6646204891838079</v>
      </c>
      <c r="U43" s="54"/>
      <c r="V43" s="54">
        <v>0</v>
      </c>
      <c r="W43" s="50">
        <v>1.3601397699999997</v>
      </c>
      <c r="X43" s="47">
        <v>0.30448071918380826</v>
      </c>
      <c r="Y43" s="50">
        <f t="shared" si="15"/>
        <v>84.829980153207032</v>
      </c>
      <c r="Z43" s="51"/>
      <c r="AA43" s="51">
        <v>11.913879929999998</v>
      </c>
      <c r="AB43" s="51">
        <v>67.616482859999991</v>
      </c>
      <c r="AC43" s="55">
        <v>5.299617363207048</v>
      </c>
      <c r="AD43" s="47">
        <v>544.62850258000003</v>
      </c>
      <c r="AE43" s="50">
        <f t="shared" si="16"/>
        <v>232.39807818000003</v>
      </c>
      <c r="AF43" s="50">
        <f t="shared" si="16"/>
        <v>0</v>
      </c>
      <c r="AG43" s="50">
        <f t="shared" si="16"/>
        <v>19.504575016666656</v>
      </c>
      <c r="AH43" s="50">
        <f t="shared" si="16"/>
        <v>197.06735593333335</v>
      </c>
      <c r="AI43" s="57">
        <f>AN43+AS43+AX43+BC43</f>
        <v>15.82614723</v>
      </c>
      <c r="AJ43" s="50">
        <f>AK43+AL43+AM43+AN43</f>
        <v>9.2263711100000005</v>
      </c>
      <c r="AK43" s="50">
        <v>0</v>
      </c>
      <c r="AL43" s="50">
        <v>0</v>
      </c>
      <c r="AM43" s="50">
        <v>0</v>
      </c>
      <c r="AN43" s="51">
        <v>9.2263711100000005</v>
      </c>
      <c r="AO43" s="50">
        <f t="shared" si="17"/>
        <v>4.4813220000000001E-2</v>
      </c>
      <c r="AP43" s="52"/>
      <c r="AQ43" s="50">
        <v>0</v>
      </c>
      <c r="AR43" s="50">
        <v>0</v>
      </c>
      <c r="AS43" s="50">
        <v>4.4813220000000001E-2</v>
      </c>
      <c r="AT43" s="50">
        <f t="shared" si="20"/>
        <v>4.9751364000000002</v>
      </c>
      <c r="AU43" s="51"/>
      <c r="AV43" s="51">
        <v>4.2919082900000003</v>
      </c>
      <c r="AW43" s="51">
        <v>0</v>
      </c>
      <c r="AX43" s="51">
        <v>0.68322811000000039</v>
      </c>
      <c r="AY43" s="55">
        <f t="shared" si="18"/>
        <v>218.15175745000002</v>
      </c>
      <c r="AZ43" s="55"/>
      <c r="BA43" s="55">
        <v>15.212666726666656</v>
      </c>
      <c r="BB43" s="55">
        <v>197.06735593333335</v>
      </c>
      <c r="BC43" s="55">
        <v>5.8717347899999996</v>
      </c>
      <c r="BD43" s="60" t="s">
        <v>156</v>
      </c>
    </row>
    <row r="44" spans="1:56" s="45" customFormat="1" ht="104.25" customHeight="1" x14ac:dyDescent="0.2">
      <c r="A44" s="39" t="s">
        <v>157</v>
      </c>
      <c r="B44" s="39" t="s">
        <v>158</v>
      </c>
      <c r="C44" s="53" t="s">
        <v>159</v>
      </c>
      <c r="D44" s="47">
        <v>119.5442186466</v>
      </c>
      <c r="E44" s="47">
        <f t="shared" si="2"/>
        <v>9.090700570000001</v>
      </c>
      <c r="F44" s="47">
        <f t="shared" si="2"/>
        <v>0</v>
      </c>
      <c r="G44" s="47">
        <f t="shared" si="2"/>
        <v>0</v>
      </c>
      <c r="H44" s="47">
        <f t="shared" si="2"/>
        <v>9.090700570000001</v>
      </c>
      <c r="I44" s="47">
        <f t="shared" si="2"/>
        <v>0</v>
      </c>
      <c r="J44" s="47">
        <f t="shared" si="19"/>
        <v>0</v>
      </c>
      <c r="K44" s="47">
        <v>0</v>
      </c>
      <c r="L44" s="47">
        <v>0</v>
      </c>
      <c r="M44" s="47">
        <v>0</v>
      </c>
      <c r="N44" s="47">
        <v>0</v>
      </c>
      <c r="O44" s="47">
        <f t="shared" si="6"/>
        <v>0</v>
      </c>
      <c r="P44" s="54"/>
      <c r="Q44" s="54">
        <v>0</v>
      </c>
      <c r="R44" s="54">
        <v>0</v>
      </c>
      <c r="S44" s="54">
        <v>0</v>
      </c>
      <c r="T44" s="50">
        <f t="shared" si="7"/>
        <v>9.0857600000000005</v>
      </c>
      <c r="U44" s="54"/>
      <c r="V44" s="54">
        <v>0</v>
      </c>
      <c r="W44" s="50">
        <v>9.0857600000000005</v>
      </c>
      <c r="X44" s="47">
        <v>0</v>
      </c>
      <c r="Y44" s="50">
        <f t="shared" si="15"/>
        <v>4.94057E-3</v>
      </c>
      <c r="Z44" s="51"/>
      <c r="AA44" s="51">
        <v>0</v>
      </c>
      <c r="AB44" s="51">
        <v>4.94057E-3</v>
      </c>
      <c r="AC44" s="55">
        <v>0</v>
      </c>
      <c r="AD44" s="47">
        <v>101.30865987</v>
      </c>
      <c r="AE44" s="50">
        <f t="shared" si="3"/>
        <v>0</v>
      </c>
      <c r="AF44" s="50">
        <f t="shared" si="16"/>
        <v>0</v>
      </c>
      <c r="AG44" s="50">
        <f t="shared" si="16"/>
        <v>0</v>
      </c>
      <c r="AH44" s="50">
        <f t="shared" si="16"/>
        <v>0</v>
      </c>
      <c r="AI44" s="50">
        <f t="shared" si="16"/>
        <v>0</v>
      </c>
      <c r="AJ44" s="50">
        <f t="shared" si="21"/>
        <v>0</v>
      </c>
      <c r="AK44" s="50">
        <v>0</v>
      </c>
      <c r="AL44" s="50">
        <v>0</v>
      </c>
      <c r="AM44" s="50">
        <v>0</v>
      </c>
      <c r="AN44" s="51">
        <v>0</v>
      </c>
      <c r="AO44" s="50">
        <f t="shared" si="17"/>
        <v>0</v>
      </c>
      <c r="AP44" s="52"/>
      <c r="AQ44" s="50">
        <v>0</v>
      </c>
      <c r="AR44" s="50">
        <v>0</v>
      </c>
      <c r="AS44" s="50">
        <v>0</v>
      </c>
      <c r="AT44" s="50">
        <f t="shared" si="20"/>
        <v>0</v>
      </c>
      <c r="AU44" s="51"/>
      <c r="AV44" s="51">
        <v>0</v>
      </c>
      <c r="AW44" s="51">
        <v>0</v>
      </c>
      <c r="AX44" s="51">
        <v>0</v>
      </c>
      <c r="AY44" s="55">
        <f t="shared" si="18"/>
        <v>0</v>
      </c>
      <c r="AZ44" s="55"/>
      <c r="BA44" s="55">
        <v>0</v>
      </c>
      <c r="BB44" s="55">
        <v>0</v>
      </c>
      <c r="BC44" s="55">
        <v>0</v>
      </c>
      <c r="BD44" s="60" t="s">
        <v>160</v>
      </c>
    </row>
    <row r="45" spans="1:56" s="45" customFormat="1" ht="104.25" customHeight="1" x14ac:dyDescent="0.2">
      <c r="A45" s="39" t="s">
        <v>161</v>
      </c>
      <c r="B45" s="39" t="s">
        <v>162</v>
      </c>
      <c r="C45" s="53" t="s">
        <v>163</v>
      </c>
      <c r="D45" s="47">
        <v>5.1400800000000002</v>
      </c>
      <c r="E45" s="47">
        <f t="shared" si="2"/>
        <v>0</v>
      </c>
      <c r="F45" s="47">
        <f t="shared" si="2"/>
        <v>0</v>
      </c>
      <c r="G45" s="47">
        <f t="shared" si="2"/>
        <v>0</v>
      </c>
      <c r="H45" s="47">
        <f t="shared" si="2"/>
        <v>0</v>
      </c>
      <c r="I45" s="47">
        <f t="shared" si="2"/>
        <v>0</v>
      </c>
      <c r="J45" s="47">
        <f t="shared" si="19"/>
        <v>0</v>
      </c>
      <c r="K45" s="47">
        <v>0</v>
      </c>
      <c r="L45" s="47">
        <v>0</v>
      </c>
      <c r="M45" s="47">
        <v>0</v>
      </c>
      <c r="N45" s="47">
        <v>0</v>
      </c>
      <c r="O45" s="47">
        <f t="shared" si="6"/>
        <v>0</v>
      </c>
      <c r="P45" s="54"/>
      <c r="Q45" s="54">
        <v>0</v>
      </c>
      <c r="R45" s="54">
        <v>0</v>
      </c>
      <c r="S45" s="54">
        <v>0</v>
      </c>
      <c r="T45" s="50">
        <f t="shared" si="7"/>
        <v>0</v>
      </c>
      <c r="U45" s="54"/>
      <c r="V45" s="54">
        <v>0</v>
      </c>
      <c r="W45" s="50">
        <v>0</v>
      </c>
      <c r="X45" s="47">
        <v>0</v>
      </c>
      <c r="Y45" s="50">
        <f t="shared" si="15"/>
        <v>0</v>
      </c>
      <c r="Z45" s="51"/>
      <c r="AA45" s="51">
        <v>0</v>
      </c>
      <c r="AB45" s="51">
        <v>0</v>
      </c>
      <c r="AC45" s="55">
        <v>0</v>
      </c>
      <c r="AD45" s="47">
        <v>4.3559999999999999</v>
      </c>
      <c r="AE45" s="50">
        <f>AJ45+AO45+AT45+AY45</f>
        <v>0</v>
      </c>
      <c r="AF45" s="50">
        <f t="shared" si="16"/>
        <v>0</v>
      </c>
      <c r="AG45" s="50">
        <f t="shared" si="16"/>
        <v>0</v>
      </c>
      <c r="AH45" s="50">
        <f t="shared" si="16"/>
        <v>0</v>
      </c>
      <c r="AI45" s="57">
        <f t="shared" si="16"/>
        <v>0</v>
      </c>
      <c r="AJ45" s="50">
        <f>AK45+AL45+AM45+AN45</f>
        <v>0</v>
      </c>
      <c r="AK45" s="50">
        <v>0</v>
      </c>
      <c r="AL45" s="50">
        <v>0</v>
      </c>
      <c r="AM45" s="50">
        <v>0</v>
      </c>
      <c r="AN45" s="51">
        <v>0</v>
      </c>
      <c r="AO45" s="50">
        <f t="shared" si="17"/>
        <v>0</v>
      </c>
      <c r="AP45" s="52"/>
      <c r="AQ45" s="50">
        <v>0</v>
      </c>
      <c r="AR45" s="50">
        <v>0</v>
      </c>
      <c r="AS45" s="50">
        <v>0</v>
      </c>
      <c r="AT45" s="50">
        <f t="shared" si="20"/>
        <v>0</v>
      </c>
      <c r="AU45" s="51"/>
      <c r="AV45" s="51">
        <v>0</v>
      </c>
      <c r="AW45" s="51">
        <v>0</v>
      </c>
      <c r="AX45" s="51">
        <v>0</v>
      </c>
      <c r="AY45" s="55">
        <f t="shared" si="18"/>
        <v>0</v>
      </c>
      <c r="AZ45" s="55"/>
      <c r="BA45" s="55">
        <v>0</v>
      </c>
      <c r="BB45" s="55">
        <v>0</v>
      </c>
      <c r="BC45" s="55">
        <v>0</v>
      </c>
      <c r="BD45" s="60" t="s">
        <v>164</v>
      </c>
    </row>
    <row r="46" spans="1:56" s="45" customFormat="1" ht="52.5" x14ac:dyDescent="0.2">
      <c r="A46" s="39" t="s">
        <v>165</v>
      </c>
      <c r="B46" s="39" t="s">
        <v>166</v>
      </c>
      <c r="C46" s="53" t="s">
        <v>167</v>
      </c>
      <c r="D46" s="47">
        <v>24.9452</v>
      </c>
      <c r="E46" s="47">
        <f t="shared" si="2"/>
        <v>0</v>
      </c>
      <c r="F46" s="47">
        <f t="shared" si="2"/>
        <v>0</v>
      </c>
      <c r="G46" s="47">
        <f t="shared" si="2"/>
        <v>0</v>
      </c>
      <c r="H46" s="47">
        <f t="shared" si="2"/>
        <v>0</v>
      </c>
      <c r="I46" s="47">
        <f t="shared" si="2"/>
        <v>0</v>
      </c>
      <c r="J46" s="47">
        <f t="shared" si="19"/>
        <v>0</v>
      </c>
      <c r="K46" s="47">
        <v>0</v>
      </c>
      <c r="L46" s="47">
        <v>0</v>
      </c>
      <c r="M46" s="47">
        <v>0</v>
      </c>
      <c r="N46" s="47">
        <v>0</v>
      </c>
      <c r="O46" s="47">
        <f t="shared" si="6"/>
        <v>0</v>
      </c>
      <c r="P46" s="54"/>
      <c r="Q46" s="54">
        <v>0</v>
      </c>
      <c r="R46" s="54">
        <v>0</v>
      </c>
      <c r="S46" s="54">
        <v>0</v>
      </c>
      <c r="T46" s="50">
        <f t="shared" si="7"/>
        <v>0</v>
      </c>
      <c r="U46" s="54"/>
      <c r="V46" s="54">
        <v>0</v>
      </c>
      <c r="W46" s="50">
        <v>0</v>
      </c>
      <c r="X46" s="47">
        <v>0</v>
      </c>
      <c r="Y46" s="50">
        <f t="shared" si="15"/>
        <v>0</v>
      </c>
      <c r="Z46" s="51"/>
      <c r="AA46" s="51">
        <v>0</v>
      </c>
      <c r="AB46" s="51">
        <v>0</v>
      </c>
      <c r="AC46" s="55">
        <v>0</v>
      </c>
      <c r="AD46" s="47">
        <v>21.14</v>
      </c>
      <c r="AE46" s="50">
        <f>AJ46+AO46+AT46+AY46</f>
        <v>0</v>
      </c>
      <c r="AF46" s="50">
        <f t="shared" si="16"/>
        <v>0</v>
      </c>
      <c r="AG46" s="50">
        <f t="shared" si="16"/>
        <v>0</v>
      </c>
      <c r="AH46" s="50">
        <f t="shared" si="16"/>
        <v>0</v>
      </c>
      <c r="AI46" s="57">
        <f t="shared" si="16"/>
        <v>0</v>
      </c>
      <c r="AJ46" s="50">
        <f>AK46+AL46+AM46+AN46</f>
        <v>0</v>
      </c>
      <c r="AK46" s="50">
        <v>0</v>
      </c>
      <c r="AL46" s="50">
        <v>0</v>
      </c>
      <c r="AM46" s="50">
        <v>0</v>
      </c>
      <c r="AN46" s="51">
        <v>0</v>
      </c>
      <c r="AO46" s="50">
        <f t="shared" si="17"/>
        <v>0</v>
      </c>
      <c r="AP46" s="52"/>
      <c r="AQ46" s="50">
        <v>0</v>
      </c>
      <c r="AR46" s="50">
        <v>0</v>
      </c>
      <c r="AS46" s="50">
        <v>0</v>
      </c>
      <c r="AT46" s="50">
        <f t="shared" si="20"/>
        <v>0</v>
      </c>
      <c r="AU46" s="51"/>
      <c r="AV46" s="51">
        <v>0</v>
      </c>
      <c r="AW46" s="51">
        <v>0</v>
      </c>
      <c r="AX46" s="51">
        <v>0</v>
      </c>
      <c r="AY46" s="55">
        <f t="shared" si="18"/>
        <v>0</v>
      </c>
      <c r="AZ46" s="55"/>
      <c r="BA46" s="55">
        <v>0</v>
      </c>
      <c r="BB46" s="55">
        <v>0</v>
      </c>
      <c r="BC46" s="55">
        <v>0</v>
      </c>
      <c r="BD46" s="60" t="s">
        <v>168</v>
      </c>
    </row>
    <row r="47" spans="1:56" s="45" customFormat="1" ht="126" x14ac:dyDescent="0.2">
      <c r="A47" s="39" t="s">
        <v>169</v>
      </c>
      <c r="B47" s="39" t="s">
        <v>170</v>
      </c>
      <c r="C47" s="53" t="s">
        <v>171</v>
      </c>
      <c r="D47" s="47">
        <v>387.05394230524701</v>
      </c>
      <c r="E47" s="47">
        <f t="shared" si="2"/>
        <v>91.880387047113203</v>
      </c>
      <c r="F47" s="47">
        <f t="shared" si="2"/>
        <v>0</v>
      </c>
      <c r="G47" s="47">
        <f t="shared" si="2"/>
        <v>0</v>
      </c>
      <c r="H47" s="47">
        <f t="shared" si="2"/>
        <v>91.846848420000001</v>
      </c>
      <c r="I47" s="47">
        <f t="shared" si="2"/>
        <v>3.3538627113210644E-2</v>
      </c>
      <c r="J47" s="47">
        <f>K47+L47+M47+N47</f>
        <v>0</v>
      </c>
      <c r="K47" s="47">
        <v>0</v>
      </c>
      <c r="L47" s="47">
        <v>0</v>
      </c>
      <c r="M47" s="47">
        <v>0</v>
      </c>
      <c r="N47" s="47">
        <v>0</v>
      </c>
      <c r="O47" s="47">
        <f t="shared" si="6"/>
        <v>1.33809135</v>
      </c>
      <c r="P47" s="54"/>
      <c r="Q47" s="54">
        <v>0</v>
      </c>
      <c r="R47" s="54">
        <v>1.33809135</v>
      </c>
      <c r="S47" s="54">
        <v>0</v>
      </c>
      <c r="T47" s="50">
        <f t="shared" si="7"/>
        <v>79.098316269999998</v>
      </c>
      <c r="U47" s="54"/>
      <c r="V47" s="54">
        <v>0</v>
      </c>
      <c r="W47" s="50">
        <v>79.098316269999998</v>
      </c>
      <c r="X47" s="47">
        <v>0</v>
      </c>
      <c r="Y47" s="50">
        <f t="shared" si="15"/>
        <v>11.443979427113211</v>
      </c>
      <c r="Z47" s="51"/>
      <c r="AA47" s="51">
        <v>0</v>
      </c>
      <c r="AB47" s="51">
        <v>11.4104408</v>
      </c>
      <c r="AC47" s="55">
        <v>3.3538627113210644E-2</v>
      </c>
      <c r="AD47" s="47">
        <v>328.01181551292098</v>
      </c>
      <c r="AE47" s="50">
        <f>AJ47+AO47+AT47+AY47</f>
        <v>3.5197046099999998</v>
      </c>
      <c r="AF47" s="50">
        <f t="shared" si="16"/>
        <v>0</v>
      </c>
      <c r="AG47" s="50">
        <f t="shared" si="16"/>
        <v>0</v>
      </c>
      <c r="AH47" s="50">
        <f t="shared" si="16"/>
        <v>0</v>
      </c>
      <c r="AI47" s="57">
        <f t="shared" si="16"/>
        <v>3.5197046099999998</v>
      </c>
      <c r="AJ47" s="50">
        <f>AK47+AL47+AM47+AN47</f>
        <v>0</v>
      </c>
      <c r="AK47" s="50">
        <v>0</v>
      </c>
      <c r="AL47" s="50">
        <v>0</v>
      </c>
      <c r="AM47" s="50">
        <v>0</v>
      </c>
      <c r="AN47" s="51">
        <v>0</v>
      </c>
      <c r="AO47" s="50">
        <f t="shared" si="17"/>
        <v>0</v>
      </c>
      <c r="AP47" s="52"/>
      <c r="AQ47" s="50">
        <v>0</v>
      </c>
      <c r="AR47" s="50">
        <v>0</v>
      </c>
      <c r="AS47" s="50">
        <v>0</v>
      </c>
      <c r="AT47" s="50">
        <f t="shared" si="20"/>
        <v>2.2505336699999998</v>
      </c>
      <c r="AU47" s="51"/>
      <c r="AV47" s="51">
        <v>0</v>
      </c>
      <c r="AW47" s="51">
        <v>0</v>
      </c>
      <c r="AX47" s="51">
        <v>2.2505336699999998</v>
      </c>
      <c r="AY47" s="55">
        <f t="shared" si="18"/>
        <v>1.2691709400000002</v>
      </c>
      <c r="AZ47" s="55"/>
      <c r="BA47" s="55">
        <v>0</v>
      </c>
      <c r="BB47" s="55">
        <v>0</v>
      </c>
      <c r="BC47" s="55">
        <v>1.2691709400000002</v>
      </c>
      <c r="BD47" s="60" t="s">
        <v>172</v>
      </c>
    </row>
    <row r="48" spans="1:56" s="45" customFormat="1" ht="31.5" x14ac:dyDescent="0.2">
      <c r="A48" s="38" t="s">
        <v>173</v>
      </c>
      <c r="B48" s="61" t="s">
        <v>174</v>
      </c>
      <c r="C48" s="53"/>
      <c r="D48" s="47">
        <f>D49</f>
        <v>10.834240799999998</v>
      </c>
      <c r="E48" s="48">
        <f>J48+O48+T48+Y48</f>
        <v>0</v>
      </c>
      <c r="F48" s="48">
        <f t="shared" ref="E48:I49" si="22">K48+P48+U48+Z48</f>
        <v>0</v>
      </c>
      <c r="G48" s="48">
        <f>L48+Q48+V48+AA48</f>
        <v>0</v>
      </c>
      <c r="H48" s="48">
        <f>M48+R48+W48+AB48</f>
        <v>0</v>
      </c>
      <c r="I48" s="48">
        <f>N48+S48+X48+AC48</f>
        <v>0</v>
      </c>
      <c r="J48" s="47">
        <f>K48+L48+M48+N48</f>
        <v>0</v>
      </c>
      <c r="K48" s="47">
        <f>K49</f>
        <v>0</v>
      </c>
      <c r="L48" s="47">
        <f t="shared" ref="L48:AC48" si="23">L49</f>
        <v>0</v>
      </c>
      <c r="M48" s="47">
        <f t="shared" si="23"/>
        <v>0</v>
      </c>
      <c r="N48" s="47">
        <f t="shared" si="23"/>
        <v>0</v>
      </c>
      <c r="O48" s="52">
        <f t="shared" si="23"/>
        <v>0</v>
      </c>
      <c r="P48" s="52">
        <f t="shared" si="23"/>
        <v>0</v>
      </c>
      <c r="Q48" s="52">
        <f t="shared" si="23"/>
        <v>0</v>
      </c>
      <c r="R48" s="52">
        <f t="shared" si="23"/>
        <v>0</v>
      </c>
      <c r="S48" s="52">
        <f t="shared" si="23"/>
        <v>0</v>
      </c>
      <c r="T48" s="52">
        <f t="shared" si="23"/>
        <v>0</v>
      </c>
      <c r="U48" s="55">
        <f t="shared" si="23"/>
        <v>0</v>
      </c>
      <c r="V48" s="55">
        <f t="shared" si="23"/>
        <v>0</v>
      </c>
      <c r="W48" s="55">
        <f t="shared" si="23"/>
        <v>0</v>
      </c>
      <c r="X48" s="55">
        <f t="shared" si="23"/>
        <v>0</v>
      </c>
      <c r="Y48" s="51">
        <f t="shared" si="23"/>
        <v>0</v>
      </c>
      <c r="Z48" s="51">
        <f t="shared" si="23"/>
        <v>0</v>
      </c>
      <c r="AA48" s="51">
        <f t="shared" si="23"/>
        <v>0</v>
      </c>
      <c r="AB48" s="51">
        <f t="shared" si="23"/>
        <v>0</v>
      </c>
      <c r="AC48" s="55">
        <f t="shared" si="23"/>
        <v>0</v>
      </c>
      <c r="AD48" s="47">
        <f>AD49</f>
        <v>9.1815599999999993</v>
      </c>
      <c r="AE48" s="54">
        <f t="shared" ref="AE48:AH48" si="24">AE49</f>
        <v>0</v>
      </c>
      <c r="AF48" s="50">
        <f t="shared" si="24"/>
        <v>0</v>
      </c>
      <c r="AG48" s="50">
        <f t="shared" si="24"/>
        <v>0</v>
      </c>
      <c r="AH48" s="50">
        <f t="shared" si="24"/>
        <v>0</v>
      </c>
      <c r="AI48" s="50">
        <f>AI49</f>
        <v>0</v>
      </c>
      <c r="AJ48" s="50">
        <f t="shared" ref="AJ48:BC48" si="25">AJ49</f>
        <v>0</v>
      </c>
      <c r="AK48" s="50">
        <f t="shared" si="25"/>
        <v>0</v>
      </c>
      <c r="AL48" s="50">
        <f t="shared" si="25"/>
        <v>0</v>
      </c>
      <c r="AM48" s="51">
        <f t="shared" si="25"/>
        <v>0</v>
      </c>
      <c r="AN48" s="51">
        <f t="shared" si="25"/>
        <v>0</v>
      </c>
      <c r="AO48" s="50">
        <f t="shared" si="25"/>
        <v>0</v>
      </c>
      <c r="AP48" s="50">
        <f t="shared" si="25"/>
        <v>0</v>
      </c>
      <c r="AQ48" s="50">
        <f t="shared" si="25"/>
        <v>0</v>
      </c>
      <c r="AR48" s="51">
        <f t="shared" si="25"/>
        <v>0</v>
      </c>
      <c r="AS48" s="51">
        <f t="shared" si="25"/>
        <v>0</v>
      </c>
      <c r="AT48" s="50">
        <f t="shared" si="25"/>
        <v>0</v>
      </c>
      <c r="AU48" s="50">
        <f t="shared" si="25"/>
        <v>0</v>
      </c>
      <c r="AV48" s="50">
        <f t="shared" si="25"/>
        <v>0</v>
      </c>
      <c r="AW48" s="51">
        <f t="shared" si="25"/>
        <v>0</v>
      </c>
      <c r="AX48" s="51">
        <f t="shared" si="25"/>
        <v>0</v>
      </c>
      <c r="AY48" s="50">
        <f t="shared" si="25"/>
        <v>0</v>
      </c>
      <c r="AZ48" s="50">
        <f t="shared" si="25"/>
        <v>0</v>
      </c>
      <c r="BA48" s="50">
        <f t="shared" si="25"/>
        <v>0</v>
      </c>
      <c r="BB48" s="51">
        <f t="shared" si="25"/>
        <v>0</v>
      </c>
      <c r="BC48" s="51">
        <f t="shared" si="25"/>
        <v>0</v>
      </c>
    </row>
    <row r="49" spans="1:55" s="45" customFormat="1" ht="42" x14ac:dyDescent="0.2">
      <c r="A49" s="38" t="s">
        <v>175</v>
      </c>
      <c r="B49" s="62" t="s">
        <v>176</v>
      </c>
      <c r="C49" s="53" t="s">
        <v>177</v>
      </c>
      <c r="D49" s="47">
        <v>10.834240799999998</v>
      </c>
      <c r="E49" s="48">
        <f t="shared" si="22"/>
        <v>0</v>
      </c>
      <c r="F49" s="48">
        <f t="shared" si="22"/>
        <v>0</v>
      </c>
      <c r="G49" s="48">
        <f t="shared" si="22"/>
        <v>0</v>
      </c>
      <c r="H49" s="48">
        <f t="shared" si="22"/>
        <v>0</v>
      </c>
      <c r="I49" s="48">
        <f t="shared" si="22"/>
        <v>0</v>
      </c>
      <c r="J49" s="47">
        <f>K49+L49+M49+N49</f>
        <v>0</v>
      </c>
      <c r="K49" s="47">
        <v>0</v>
      </c>
      <c r="L49" s="47">
        <v>0</v>
      </c>
      <c r="M49" s="47">
        <v>0</v>
      </c>
      <c r="N49" s="47">
        <v>0</v>
      </c>
      <c r="O49" s="52"/>
      <c r="P49" s="52"/>
      <c r="Q49" s="52"/>
      <c r="R49" s="52"/>
      <c r="S49" s="52"/>
      <c r="T49" s="52"/>
      <c r="U49" s="55"/>
      <c r="V49" s="55"/>
      <c r="W49" s="55"/>
      <c r="X49" s="55"/>
      <c r="Y49" s="51"/>
      <c r="Z49" s="51"/>
      <c r="AA49" s="51"/>
      <c r="AB49" s="51"/>
      <c r="AC49" s="55"/>
      <c r="AD49" s="47">
        <v>9.1815599999999993</v>
      </c>
      <c r="AE49" s="54">
        <f t="shared" si="3"/>
        <v>0</v>
      </c>
      <c r="AF49" s="50">
        <f t="shared" si="3"/>
        <v>0</v>
      </c>
      <c r="AG49" s="50">
        <f>AL49+AQ49+AV49+BA49</f>
        <v>0</v>
      </c>
      <c r="AH49" s="50">
        <f>AM49+AR49+AW49+BB49</f>
        <v>0</v>
      </c>
      <c r="AI49" s="50">
        <f>AN49+AS49+AX49+BC49</f>
        <v>0</v>
      </c>
      <c r="AJ49" s="50">
        <f>AK49+AL49+AM49+AN49</f>
        <v>0</v>
      </c>
      <c r="AK49" s="50">
        <v>0</v>
      </c>
      <c r="AL49" s="50">
        <v>0</v>
      </c>
      <c r="AM49" s="50">
        <v>0</v>
      </c>
      <c r="AN49" s="51">
        <v>0</v>
      </c>
      <c r="AO49" s="51"/>
      <c r="AP49" s="55"/>
      <c r="AQ49" s="51"/>
      <c r="AR49" s="51"/>
      <c r="AS49" s="51"/>
      <c r="AT49" s="51"/>
      <c r="AU49" s="51"/>
      <c r="AV49" s="51"/>
      <c r="AW49" s="51"/>
      <c r="AX49" s="51"/>
      <c r="AY49" s="55"/>
      <c r="AZ49" s="55"/>
      <c r="BA49" s="55"/>
      <c r="BB49" s="55"/>
      <c r="BC49" s="55"/>
    </row>
    <row r="50" spans="1:55" s="19" customFormat="1" ht="12" customHeight="1" x14ac:dyDescent="0.15">
      <c r="A50" s="97" t="s">
        <v>178</v>
      </c>
      <c r="B50" s="98"/>
      <c r="C50" s="99"/>
      <c r="D50" s="63">
        <f t="shared" ref="D50:BC50" si="26">D48+D36+D26</f>
        <v>2983.5466459959625</v>
      </c>
      <c r="E50" s="63">
        <f t="shared" si="26"/>
        <v>348.80419591057307</v>
      </c>
      <c r="F50" s="63">
        <f t="shared" si="26"/>
        <v>0</v>
      </c>
      <c r="G50" s="63">
        <f t="shared" si="26"/>
        <v>56.057236099999997</v>
      </c>
      <c r="H50" s="63">
        <f t="shared" si="26"/>
        <v>270.93991993999998</v>
      </c>
      <c r="I50" s="63">
        <f t="shared" si="26"/>
        <v>21.807039870573114</v>
      </c>
      <c r="J50" s="64">
        <f t="shared" si="26"/>
        <v>17.291872727139062</v>
      </c>
      <c r="K50" s="64">
        <f t="shared" si="26"/>
        <v>0</v>
      </c>
      <c r="L50" s="64">
        <f t="shared" si="26"/>
        <v>2.4662823899999999</v>
      </c>
      <c r="M50" s="64">
        <f t="shared" si="26"/>
        <v>11.544154220000001</v>
      </c>
      <c r="N50" s="64">
        <f t="shared" si="26"/>
        <v>3.28143611713906</v>
      </c>
      <c r="O50" s="64">
        <f t="shared" si="26"/>
        <v>40.448561356725861</v>
      </c>
      <c r="P50" s="64">
        <f t="shared" si="26"/>
        <v>0</v>
      </c>
      <c r="Q50" s="64">
        <f t="shared" si="26"/>
        <v>6.5578904800000002</v>
      </c>
      <c r="R50" s="64">
        <f t="shared" si="26"/>
        <v>28.809108170000002</v>
      </c>
      <c r="S50" s="64">
        <f t="shared" si="26"/>
        <v>5.0815627067258626</v>
      </c>
      <c r="T50" s="64">
        <f t="shared" si="26"/>
        <v>130.27429687198742</v>
      </c>
      <c r="U50" s="65">
        <f t="shared" si="26"/>
        <v>0</v>
      </c>
      <c r="V50" s="65">
        <f t="shared" si="26"/>
        <v>12.034008070000001</v>
      </c>
      <c r="W50" s="65">
        <f>W48+W36+W26</f>
        <v>113.60508859999999</v>
      </c>
      <c r="X50" s="65">
        <f t="shared" si="26"/>
        <v>4.6352002019874305</v>
      </c>
      <c r="Y50" s="65">
        <f t="shared" si="26"/>
        <v>160.78946495472076</v>
      </c>
      <c r="Z50" s="65">
        <f t="shared" si="26"/>
        <v>0</v>
      </c>
      <c r="AA50" s="65">
        <f t="shared" si="26"/>
        <v>34.999055159999997</v>
      </c>
      <c r="AB50" s="65">
        <f t="shared" si="26"/>
        <v>116.98156895</v>
      </c>
      <c r="AC50" s="65">
        <f t="shared" si="26"/>
        <v>8.8088408447207627</v>
      </c>
      <c r="AD50" s="64">
        <f t="shared" si="26"/>
        <v>2528.4293610135287</v>
      </c>
      <c r="AE50" s="64">
        <f>AE48+AE36+AE26</f>
        <v>517.71344866999993</v>
      </c>
      <c r="AF50" s="64">
        <f t="shared" si="26"/>
        <v>0</v>
      </c>
      <c r="AG50" s="64">
        <f>AG48+AG36+AG26</f>
        <v>60.118139083333304</v>
      </c>
      <c r="AH50" s="64">
        <f>AH48+AH36+AH26</f>
        <v>310.97639906666666</v>
      </c>
      <c r="AI50" s="64">
        <f t="shared" si="26"/>
        <v>39.514339140000004</v>
      </c>
      <c r="AJ50" s="64">
        <f t="shared" si="26"/>
        <v>24.004461660000004</v>
      </c>
      <c r="AK50" s="64">
        <f t="shared" si="26"/>
        <v>0</v>
      </c>
      <c r="AL50" s="64">
        <f t="shared" si="26"/>
        <v>5.4472452900000006</v>
      </c>
      <c r="AM50" s="64">
        <f t="shared" si="26"/>
        <v>5.2415011500000013</v>
      </c>
      <c r="AN50" s="65">
        <f>AN48+AN36+AN26</f>
        <v>13.315715220000001</v>
      </c>
      <c r="AO50" s="65">
        <f t="shared" si="26"/>
        <v>126.79211536999998</v>
      </c>
      <c r="AP50" s="65">
        <f t="shared" si="26"/>
        <v>0</v>
      </c>
      <c r="AQ50" s="65">
        <f t="shared" si="26"/>
        <v>8.5912488366666668</v>
      </c>
      <c r="AR50" s="65">
        <f t="shared" si="26"/>
        <v>4.867259633333334</v>
      </c>
      <c r="AS50" s="65">
        <f t="shared" si="26"/>
        <v>6.22903552</v>
      </c>
      <c r="AT50" s="65">
        <f t="shared" si="26"/>
        <v>39.96485981</v>
      </c>
      <c r="AU50" s="65">
        <f t="shared" si="26"/>
        <v>0</v>
      </c>
      <c r="AV50" s="65">
        <f t="shared" si="26"/>
        <v>25.032690151666667</v>
      </c>
      <c r="AW50" s="65">
        <f t="shared" si="26"/>
        <v>7.1277091583333325</v>
      </c>
      <c r="AX50" s="65">
        <f t="shared" si="26"/>
        <v>7.8044605000000002</v>
      </c>
      <c r="AY50" s="65">
        <f>AY48+AY36+AY26</f>
        <v>326.95201183</v>
      </c>
      <c r="AZ50" s="65">
        <f t="shared" si="26"/>
        <v>0</v>
      </c>
      <c r="BA50" s="65">
        <f t="shared" si="26"/>
        <v>21.046954804999974</v>
      </c>
      <c r="BB50" s="65">
        <f>BB48+BB36+BB26</f>
        <v>293.739929125</v>
      </c>
      <c r="BC50" s="65">
        <f t="shared" si="26"/>
        <v>12.1651279</v>
      </c>
    </row>
  </sheetData>
  <mergeCells count="35">
    <mergeCell ref="AJ22:AN22"/>
    <mergeCell ref="AO22:AS22"/>
    <mergeCell ref="T22:X22"/>
    <mergeCell ref="Y22:AC22"/>
    <mergeCell ref="A50:C50"/>
    <mergeCell ref="AD22:AD23"/>
    <mergeCell ref="AE22:AI2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</mergeCells>
  <pageMargins left="0.26" right="0.11" top="0.27559055118110237" bottom="0.39370078740157483" header="0.19685039370078741" footer="0.19685039370078741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Чихирникова Анна Ивановна</dc:creator>
  <cp:lastModifiedBy>Валиев Альберт Рафаилович</cp:lastModifiedBy>
  <dcterms:created xsi:type="dcterms:W3CDTF">2021-01-26T06:37:16Z</dcterms:created>
  <dcterms:modified xsi:type="dcterms:W3CDTF">2021-02-05T09:43:18Z</dcterms:modified>
</cp:coreProperties>
</file>