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120" windowWidth="26625" windowHeight="1144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стр.1!$A$1:$Z$48</definedName>
  </definedNames>
  <calcPr calcId="145621" calcMode="manual"/>
</workbook>
</file>

<file path=xl/calcChain.xml><?xml version="1.0" encoding="utf-8"?>
<calcChain xmlns="http://schemas.openxmlformats.org/spreadsheetml/2006/main">
  <c r="L48" i="1" l="1"/>
  <c r="T47" i="1"/>
  <c r="T46" i="1" s="1"/>
  <c r="T48" i="1" s="1"/>
  <c r="I47" i="1"/>
  <c r="I46" i="1" s="1"/>
  <c r="Q46" i="1"/>
  <c r="P46" i="1"/>
  <c r="P48" i="1" s="1"/>
  <c r="O46" i="1"/>
  <c r="N46" i="1"/>
  <c r="N48" i="1" s="1"/>
  <c r="M46" i="1"/>
  <c r="L46" i="1"/>
  <c r="K46" i="1"/>
  <c r="J46" i="1"/>
  <c r="H46" i="1"/>
  <c r="H48" i="1" s="1"/>
  <c r="G46" i="1"/>
  <c r="E46" i="1"/>
  <c r="E48" i="1" s="1"/>
  <c r="T45" i="1"/>
  <c r="I45" i="1"/>
  <c r="S45" i="1" s="1"/>
  <c r="T44" i="1"/>
  <c r="I44" i="1"/>
  <c r="S44" i="1" s="1"/>
  <c r="T43" i="1"/>
  <c r="I43" i="1"/>
  <c r="S43" i="1" s="1"/>
  <c r="T42" i="1"/>
  <c r="I42" i="1"/>
  <c r="S42" i="1" s="1"/>
  <c r="T41" i="1"/>
  <c r="I41" i="1"/>
  <c r="S41" i="1" s="1"/>
  <c r="T40" i="1"/>
  <c r="I40" i="1"/>
  <c r="S40" i="1" s="1"/>
  <c r="T39" i="1"/>
  <c r="I39" i="1"/>
  <c r="S39" i="1" s="1"/>
  <c r="T38" i="1"/>
  <c r="I38" i="1"/>
  <c r="G38" i="1"/>
  <c r="S38" i="1" s="1"/>
  <c r="T37" i="1"/>
  <c r="K34" i="1"/>
  <c r="T36" i="1"/>
  <c r="I36" i="1"/>
  <c r="S36" i="1" s="1"/>
  <c r="T35" i="1"/>
  <c r="T34" i="1" s="1"/>
  <c r="I35" i="1"/>
  <c r="G35" i="1"/>
  <c r="Q34" i="1"/>
  <c r="P34" i="1"/>
  <c r="O34" i="1"/>
  <c r="N34" i="1"/>
  <c r="L34" i="1"/>
  <c r="J34" i="1"/>
  <c r="J48" i="1" s="1"/>
  <c r="H34" i="1"/>
  <c r="G34" i="1"/>
  <c r="G48" i="1" s="1"/>
  <c r="E34" i="1"/>
  <c r="T33" i="1"/>
  <c r="I33" i="1"/>
  <c r="S33" i="1" s="1"/>
  <c r="T32" i="1"/>
  <c r="I32" i="1"/>
  <c r="S32" i="1" s="1"/>
  <c r="T31" i="1"/>
  <c r="I31" i="1"/>
  <c r="S31" i="1" s="1"/>
  <c r="T30" i="1"/>
  <c r="I30" i="1"/>
  <c r="S30" i="1" s="1"/>
  <c r="T29" i="1"/>
  <c r="I29" i="1"/>
  <c r="S29" i="1" s="1"/>
  <c r="T28" i="1"/>
  <c r="I28" i="1"/>
  <c r="S28" i="1" s="1"/>
  <c r="T27" i="1"/>
  <c r="I27" i="1"/>
  <c r="S27" i="1" s="1"/>
  <c r="T26" i="1"/>
  <c r="I26" i="1"/>
  <c r="T25" i="1"/>
  <c r="O24" i="1"/>
  <c r="M24" i="1"/>
  <c r="I25" i="1"/>
  <c r="S25" i="1" s="1"/>
  <c r="T24" i="1"/>
  <c r="Q24" i="1"/>
  <c r="P24" i="1"/>
  <c r="N24" i="1"/>
  <c r="L24" i="1"/>
  <c r="J24" i="1"/>
  <c r="H24" i="1"/>
  <c r="G24" i="1"/>
  <c r="E24" i="1"/>
  <c r="S47" i="1" l="1"/>
  <c r="S46" i="1" s="1"/>
  <c r="M48" i="1"/>
  <c r="S24" i="1"/>
  <c r="S35" i="1"/>
  <c r="S26" i="1"/>
  <c r="I24" i="1"/>
  <c r="K24" i="1"/>
  <c r="K48" i="1" s="1"/>
  <c r="M34" i="1"/>
  <c r="I37" i="1"/>
  <c r="S37" i="1" s="1"/>
  <c r="I34" i="1" l="1"/>
  <c r="I48" i="1" s="1"/>
  <c r="S34" i="1"/>
  <c r="S48" i="1" s="1"/>
</calcChain>
</file>

<file path=xl/sharedStrings.xml><?xml version="1.0" encoding="utf-8"?>
<sst xmlns="http://schemas.openxmlformats.org/spreadsheetml/2006/main" count="236" uniqueCount="139">
  <si>
    <t>Приложение № 12</t>
  </si>
  <si>
    <t>Утверждаю
Первый заместитель
генерального директора по производству - 
главный инженер
АО "Самаранефтегаз"
В.В. Сидоренко</t>
  </si>
  <si>
    <t>__________________________</t>
  </si>
  <si>
    <t xml:space="preserve">                                (подпись)</t>
  </si>
  <si>
    <t>"___"______________2020 год</t>
  </si>
  <si>
    <t>М.П.</t>
  </si>
  <si>
    <t xml:space="preserve">за год </t>
  </si>
  <si>
    <t>IV</t>
  </si>
  <si>
    <t xml:space="preserve">квартал </t>
  </si>
  <si>
    <t xml:space="preserve">2020 </t>
  </si>
  <si>
    <t>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</si>
  <si>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</si>
  <si>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</si>
  <si>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</si>
  <si>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</si>
  <si>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>2020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</si>
  <si>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</si>
  <si>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</si>
  <si>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</si>
  <si>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</si>
  <si>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</si>
  <si>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</si>
  <si>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</si>
  <si>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</si>
  <si>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Фактический объем освоения капитальных вложений на 01.01. года 2020 в прогнозных ценах соответствующих лет, млн. рублей
(без НДС)</t>
  </si>
  <si>
    <t>Остаток освоения капитальных вложений на 01.01. года 2020, млн. рублей
(без НДС)</t>
  </si>
  <si>
    <t>Освоение капитальных вложений года 2020, млн. рублей 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</si>
  <si>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</si>
  <si>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</si>
  <si>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</si>
  <si>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</si>
  <si>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</si>
  <si>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</si>
  <si>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</si>
  <si>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</si>
  <si>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</si>
  <si>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</si>
  <si>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</si>
  <si>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</si>
  <si>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</si>
  <si>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</si>
  <si>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1.1</t>
  </si>
  <si>
    <t>Самарская область</t>
  </si>
  <si>
    <t>1.2</t>
  </si>
  <si>
    <t>Реконструкция, модернизация, техническое перевооружение, всего, в т.ч.</t>
  </si>
  <si>
    <t>н/д</t>
  </si>
  <si>
    <t>-</t>
  </si>
  <si>
    <t>1.2.2</t>
  </si>
  <si>
    <t xml:space="preserve">Техническое перевооружение ПС 110/35/6 кВ "Лугань" </t>
  </si>
  <si>
    <t>RK_OA SNG_02</t>
  </si>
  <si>
    <t>КС00121645</t>
  </si>
  <si>
    <t>1.2.3</t>
  </si>
  <si>
    <t>Техническое перевооружение ПС 110/6кВ "Горбуновская"</t>
  </si>
  <si>
    <t>RK_OA SNG_03</t>
  </si>
  <si>
    <t>КС00113096</t>
  </si>
  <si>
    <t>1.2.4</t>
  </si>
  <si>
    <t>Техническое перевооружение ПС 110/35/6 кВ "Тимашевская"</t>
  </si>
  <si>
    <t>RK_OA SNG_04</t>
  </si>
  <si>
    <t>КС00113303</t>
  </si>
  <si>
    <t>1.2.29</t>
  </si>
  <si>
    <t>Техническое перевооружение ПС 35/6 кВ "Промысловая" (2 цех)</t>
  </si>
  <si>
    <t>RK_OA SNG_19</t>
  </si>
  <si>
    <t>КС00129686</t>
  </si>
  <si>
    <t>1.2.6</t>
  </si>
  <si>
    <t>Техническое перевооружение ПС 35/6 кВ "Ветлянская"</t>
  </si>
  <si>
    <t>RK_OA SNG_01</t>
  </si>
  <si>
    <t>КС06001713</t>
  </si>
  <si>
    <t>1.2.5</t>
  </si>
  <si>
    <t>Техническое перевооружение ПС 110/35/6кВ "Кудиновская"</t>
  </si>
  <si>
    <t>RK_OA SNG_05</t>
  </si>
  <si>
    <t>КС00129657</t>
  </si>
  <si>
    <t>Техническое перевооружение ПС 110/35/6 кВ "Подгорная"</t>
  </si>
  <si>
    <t>RK_OA SNG_06</t>
  </si>
  <si>
    <t>КС00129658</t>
  </si>
  <si>
    <t>1.2.7</t>
  </si>
  <si>
    <t>Техническое перевооружение ПС 35/6кВ "Запрудная"</t>
  </si>
  <si>
    <t>RK_OA SNG_07</t>
  </si>
  <si>
    <t>КС00129654</t>
  </si>
  <si>
    <t>1.2.9</t>
  </si>
  <si>
    <t>Техническое перевооружение ПС 35/6кВ "Тверская"</t>
  </si>
  <si>
    <t>RK_OA SNG_09</t>
  </si>
  <si>
    <t>КС00129656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</si>
  <si>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</si>
  <si>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</si>
  <si>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</si>
  <si>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двухтрансфор-маторной ПС 2*6,3 МВА.
Строительство ВЛ 35 кВ - АС-95 - 7,3 км.
ПС 35/6 кВ "Богатырёвская"</t>
  </si>
  <si>
    <t>NS_OA SNG_06</t>
  </si>
  <si>
    <t>КС00113079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</si>
  <si>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</si>
  <si>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</si>
  <si>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</si>
  <si>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КС06001680</t>
  </si>
  <si>
    <t>1.4.10</t>
  </si>
  <si>
    <t>Строительство  ВЛ-35 кВ 51 км
ВЛ - 35 кВ  Карабикуловского месторождения</t>
  </si>
  <si>
    <t>NS_OA SNG_11</t>
  </si>
  <si>
    <t>КС06001679</t>
  </si>
  <si>
    <t>1.4.11</t>
  </si>
  <si>
    <t>Строительство 2-хтрансформа-торной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</si>
  <si>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</si>
  <si>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КС00113273</t>
  </si>
  <si>
    <t>1.4.1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</si>
  <si>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</si>
  <si>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</si>
  <si>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>КС06001710</t>
  </si>
  <si>
    <t>1.4.2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</si>
  <si>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</si>
  <si>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</si>
  <si>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КС06001711</t>
  </si>
  <si>
    <t>1.4.3</t>
  </si>
  <si>
    <t>Строительство двухтрансформаторной 2х25 МВА
ПС 110/35/6 "Грековская"</t>
  </si>
  <si>
    <t>NS_OA SNG_03</t>
  </si>
  <si>
    <t>КС00125723</t>
  </si>
  <si>
    <t>1.4.4</t>
  </si>
  <si>
    <t>Строительство  ВЛ-35 кВ 25 км
ВЛ - 35 кВ от ПС 110/35/6 "Грековская" до ПС 35/6 "Ветлянская" и ЛЭП 6 кВ</t>
  </si>
  <si>
    <t>NS_OA SNG_04</t>
  </si>
  <si>
    <t>КС06001712</t>
  </si>
  <si>
    <t>1.4.7</t>
  </si>
  <si>
    <t>Строительство двухтрансформаторной ПС 2*4,0 МВА.
ПС 35/10 кВ "Лещевская"</t>
  </si>
  <si>
    <t>NS_OA SNG_08</t>
  </si>
  <si>
    <t>КС00129647</t>
  </si>
  <si>
    <t>1.4.8</t>
  </si>
  <si>
    <t>Строительство  ВЛ-35 кВ 51 км
ВЛ 35/10кВ на Лещевском месторождении</t>
  </si>
  <si>
    <t>NS_OA SNG_09</t>
  </si>
  <si>
    <t>КС06001733</t>
  </si>
  <si>
    <t>1.4.12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</si>
  <si>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</si>
  <si>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</si>
  <si>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КС00129698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</si>
  <si>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</si>
  <si>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</si>
  <si>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</si>
  <si>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</si>
  <si>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</si>
  <si>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</si>
  <si>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Изменения в производственной программе</t>
  </si>
  <si>
    <t>Оплата  выполненных работ</t>
  </si>
  <si>
    <t>Строительство перенесено на 2023 год</t>
  </si>
  <si>
    <t>Строительство перенесено на 2021 год</t>
  </si>
  <si>
    <t>Форма 12. Отчет об исполнении плана освоения капитальных вложений по инвестиционным проектам инвестиционной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</si>
</sst>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/mm/yy;@"/>
    <numFmt numFmtId="165" formatCode="#,##0.000"/>
    <numFmt numFmtId="166" formatCode="mm/yyyy;@"/>
    <numFmt numFmtId="167" formatCode="dd/mm/yyyy;@"/>
    <numFmt numFmtId="168" formatCode="#,##0.0"/>
    <numFmt numFmtId="169" formatCode="0.000%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rgb="FFFFFFFF"/>
      <name val="Arial"/>
      <family val="2"/>
    </font>
    <font>
      <sz val="1"/>
      <color rgb="FFFFFFFF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56">
    <xf numFmtId="0" fontId="0" fillId="0" borderId="0"/>
    <xf numFmtId="0" fontId="7" fillId="0" borderId="0"/>
    <xf numFmtId="0" fontId="8" fillId="0" borderId="13">
      <alignment horizontal="center" vertical="center" wrapText="1"/>
    </xf>
    <xf numFmtId="0" fontId="9" fillId="0" borderId="0"/>
    <xf numFmtId="0" fontId="9" fillId="0" borderId="0">
      <alignment horizontal="center" vertical="center" wrapText="1"/>
    </xf>
    <xf numFmtId="0" fontId="10" fillId="0" borderId="14">
      <alignment horizontal="left" vertical="center"/>
    </xf>
    <xf numFmtId="0" fontId="11" fillId="0" borderId="0">
      <alignment horizontal="left" vertical="center"/>
    </xf>
    <xf numFmtId="0" fontId="12" fillId="0" borderId="0"/>
    <xf numFmtId="3" fontId="9" fillId="0" borderId="0"/>
    <xf numFmtId="49" fontId="8" fillId="3" borderId="12">
      <alignment horizontal="left" vertical="center"/>
    </xf>
    <xf numFmtId="164" fontId="8" fillId="3" borderId="12">
      <alignment horizontal="right" vertical="center"/>
    </xf>
    <xf numFmtId="165" fontId="8" fillId="3" borderId="12">
      <alignment horizontal="right" vertical="center"/>
    </xf>
    <xf numFmtId="49" fontId="8" fillId="3" borderId="12">
      <alignment horizontal="right" vertical="center"/>
    </xf>
    <xf numFmtId="3" fontId="8" fillId="3" borderId="12">
      <alignment horizontal="right" vertical="center"/>
    </xf>
    <xf numFmtId="49" fontId="8" fillId="3" borderId="12">
      <alignment horizontal="center" vertical="center" wrapText="1"/>
    </xf>
    <xf numFmtId="1" fontId="8" fillId="3" borderId="12">
      <alignment horizontal="right" vertical="center"/>
    </xf>
    <xf numFmtId="49" fontId="8" fillId="3" borderId="12">
      <alignment horizontal="left" vertical="center" wrapText="1"/>
    </xf>
    <xf numFmtId="166" fontId="8" fillId="3" borderId="12">
      <alignment horizontal="right" vertical="center"/>
    </xf>
    <xf numFmtId="167" fontId="8" fillId="3" borderId="12">
      <alignment horizontal="right" vertical="center"/>
    </xf>
    <xf numFmtId="164" fontId="8" fillId="3" borderId="12">
      <alignment horizontal="center" vertical="center" wrapText="1"/>
    </xf>
    <xf numFmtId="3" fontId="8" fillId="3" borderId="12">
      <alignment horizontal="center" vertical="center" wrapText="1"/>
    </xf>
    <xf numFmtId="10" fontId="8" fillId="3" borderId="12">
      <alignment horizontal="center" vertical="center" wrapText="1"/>
    </xf>
    <xf numFmtId="165" fontId="8" fillId="3" borderId="12">
      <alignment horizontal="center" vertical="center" wrapText="1"/>
    </xf>
    <xf numFmtId="4" fontId="8" fillId="3" borderId="12">
      <alignment horizontal="right" vertical="center"/>
    </xf>
    <xf numFmtId="168" fontId="8" fillId="3" borderId="12">
      <alignment horizontal="right" vertical="center"/>
    </xf>
    <xf numFmtId="0" fontId="13" fillId="0" borderId="0">
      <alignment horizontal="left" vertical="center"/>
    </xf>
    <xf numFmtId="49" fontId="8" fillId="4" borderId="12">
      <alignment horizontal="left" vertical="center"/>
    </xf>
    <xf numFmtId="164" fontId="8" fillId="4" borderId="12">
      <alignment horizontal="right" vertical="center"/>
    </xf>
    <xf numFmtId="165" fontId="8" fillId="4" borderId="12">
      <alignment horizontal="right" vertical="center"/>
    </xf>
    <xf numFmtId="49" fontId="8" fillId="4" borderId="12">
      <alignment horizontal="right" vertical="center"/>
    </xf>
    <xf numFmtId="3" fontId="8" fillId="4" borderId="12">
      <alignment horizontal="right" vertical="center"/>
    </xf>
    <xf numFmtId="49" fontId="8" fillId="4" borderId="12">
      <alignment horizontal="center" vertical="center" wrapText="1"/>
    </xf>
    <xf numFmtId="1" fontId="8" fillId="4" borderId="12">
      <alignment horizontal="right" vertical="center"/>
    </xf>
    <xf numFmtId="49" fontId="8" fillId="4" borderId="12">
      <alignment horizontal="left" vertical="center" wrapText="1"/>
    </xf>
    <xf numFmtId="166" fontId="8" fillId="4" borderId="12">
      <alignment horizontal="right" vertical="center"/>
    </xf>
    <xf numFmtId="167" fontId="8" fillId="4" borderId="12">
      <alignment horizontal="right" vertical="center"/>
    </xf>
    <xf numFmtId="164" fontId="8" fillId="4" borderId="12">
      <alignment horizontal="center" vertical="center" wrapText="1"/>
    </xf>
    <xf numFmtId="3" fontId="8" fillId="4" borderId="12">
      <alignment horizontal="center" vertical="center" wrapText="1"/>
    </xf>
    <xf numFmtId="10" fontId="8" fillId="4" borderId="12">
      <alignment horizontal="center" vertical="center" wrapText="1"/>
    </xf>
    <xf numFmtId="165" fontId="8" fillId="4" borderId="12">
      <alignment horizontal="center" vertical="center" wrapText="1"/>
    </xf>
    <xf numFmtId="4" fontId="8" fillId="4" borderId="12">
      <alignment horizontal="right" vertical="center"/>
    </xf>
    <xf numFmtId="168" fontId="8" fillId="4" borderId="12">
      <alignment horizontal="right" vertical="center"/>
    </xf>
    <xf numFmtId="0" fontId="8" fillId="5" borderId="15">
      <alignment horizontal="center" vertical="center" wrapText="1"/>
    </xf>
    <xf numFmtId="49" fontId="14" fillId="0" borderId="12">
      <alignment horizontal="left" vertical="center"/>
    </xf>
    <xf numFmtId="164" fontId="14" fillId="0" borderId="12">
      <alignment horizontal="right" vertical="center"/>
    </xf>
    <xf numFmtId="165" fontId="14" fillId="0" borderId="12">
      <alignment horizontal="right" vertical="center"/>
    </xf>
    <xf numFmtId="49" fontId="14" fillId="0" borderId="12">
      <alignment horizontal="right" vertical="center"/>
    </xf>
    <xf numFmtId="3" fontId="14" fillId="0" borderId="12">
      <alignment horizontal="right" vertical="center"/>
    </xf>
    <xf numFmtId="49" fontId="14" fillId="0" borderId="12">
      <alignment horizontal="center" vertical="center" wrapText="1"/>
    </xf>
    <xf numFmtId="1" fontId="14" fillId="0" borderId="12">
      <alignment horizontal="right" vertical="center"/>
    </xf>
    <xf numFmtId="49" fontId="14" fillId="0" borderId="12">
      <alignment horizontal="left" vertical="center" wrapText="1"/>
    </xf>
    <xf numFmtId="166" fontId="14" fillId="0" borderId="12">
      <alignment horizontal="right" vertical="center"/>
    </xf>
    <xf numFmtId="167" fontId="14" fillId="0" borderId="12">
      <alignment horizontal="right" vertical="center"/>
    </xf>
    <xf numFmtId="164" fontId="14" fillId="0" borderId="12">
      <alignment horizontal="center" vertical="center" wrapText="1"/>
    </xf>
    <xf numFmtId="3" fontId="14" fillId="0" borderId="12">
      <alignment horizontal="center" vertical="center" wrapText="1"/>
    </xf>
    <xf numFmtId="10" fontId="14" fillId="0" borderId="12">
      <alignment horizontal="center" vertical="center" wrapText="1"/>
    </xf>
    <xf numFmtId="165" fontId="14" fillId="0" borderId="12">
      <alignment horizontal="center" vertical="center" wrapText="1"/>
    </xf>
    <xf numFmtId="4" fontId="14" fillId="0" borderId="12">
      <alignment horizontal="right" vertical="center"/>
    </xf>
    <xf numFmtId="168" fontId="14" fillId="0" borderId="12">
      <alignment horizontal="right" vertical="center"/>
    </xf>
    <xf numFmtId="0" fontId="8" fillId="5" borderId="16">
      <alignment horizontal="left" vertical="center"/>
    </xf>
    <xf numFmtId="49" fontId="13" fillId="0" borderId="12">
      <alignment horizontal="left" vertical="center"/>
    </xf>
    <xf numFmtId="164" fontId="13" fillId="0" borderId="12">
      <alignment horizontal="right" vertical="center"/>
    </xf>
    <xf numFmtId="165" fontId="13" fillId="0" borderId="12">
      <alignment horizontal="right" vertical="center"/>
    </xf>
    <xf numFmtId="49" fontId="13" fillId="0" borderId="12">
      <alignment horizontal="right" vertical="center"/>
    </xf>
    <xf numFmtId="3" fontId="13" fillId="0" borderId="12">
      <alignment horizontal="right" vertical="center"/>
    </xf>
    <xf numFmtId="49" fontId="13" fillId="0" borderId="12">
      <alignment horizontal="center" vertical="center" wrapText="1"/>
    </xf>
    <xf numFmtId="1" fontId="13" fillId="0" borderId="12">
      <alignment horizontal="right" vertical="center"/>
    </xf>
    <xf numFmtId="49" fontId="13" fillId="0" borderId="12">
      <alignment horizontal="left" vertical="center" wrapText="1"/>
    </xf>
    <xf numFmtId="166" fontId="13" fillId="0" borderId="12">
      <alignment horizontal="right" vertical="center"/>
    </xf>
    <xf numFmtId="167" fontId="13" fillId="0" borderId="12">
      <alignment horizontal="right" vertical="center"/>
    </xf>
    <xf numFmtId="164" fontId="13" fillId="0" borderId="12">
      <alignment horizontal="center" vertical="center" wrapText="1"/>
    </xf>
    <xf numFmtId="3" fontId="13" fillId="0" borderId="12">
      <alignment horizontal="center" vertical="center" wrapText="1"/>
    </xf>
    <xf numFmtId="10" fontId="13" fillId="0" borderId="12">
      <alignment horizontal="center" vertical="center" wrapText="1"/>
    </xf>
    <xf numFmtId="165" fontId="13" fillId="0" borderId="12">
      <alignment horizontal="center" vertical="center" wrapText="1"/>
    </xf>
    <xf numFmtId="4" fontId="13" fillId="0" borderId="12">
      <alignment horizontal="right" vertical="center"/>
    </xf>
    <xf numFmtId="168" fontId="13" fillId="0" borderId="12">
      <alignment horizontal="right" vertical="center"/>
    </xf>
    <xf numFmtId="0" fontId="8" fillId="0" borderId="13">
      <alignment horizontal="center" vertical="center" wrapText="1"/>
    </xf>
    <xf numFmtId="49" fontId="9" fillId="0" borderId="12">
      <alignment horizontal="left" vertical="center" wrapText="1"/>
    </xf>
    <xf numFmtId="49" fontId="9" fillId="0" borderId="12">
      <alignment horizontal="left" vertical="center"/>
    </xf>
    <xf numFmtId="164" fontId="9" fillId="0" borderId="12">
      <alignment horizontal="right" vertical="center"/>
    </xf>
    <xf numFmtId="165" fontId="9" fillId="0" borderId="12">
      <alignment horizontal="right" vertical="center"/>
    </xf>
    <xf numFmtId="49" fontId="9" fillId="0" borderId="12">
      <alignment horizontal="right" vertical="center"/>
    </xf>
    <xf numFmtId="3" fontId="9" fillId="0" borderId="12">
      <alignment horizontal="right" vertical="center"/>
    </xf>
    <xf numFmtId="49" fontId="9" fillId="0" borderId="12">
      <alignment horizontal="center" vertical="center" wrapText="1"/>
    </xf>
    <xf numFmtId="1" fontId="9" fillId="0" borderId="12">
      <alignment horizontal="right" vertical="center"/>
    </xf>
    <xf numFmtId="49" fontId="9" fillId="0" borderId="12">
      <alignment horizontal="left" vertical="center" wrapText="1"/>
    </xf>
    <xf numFmtId="166" fontId="9" fillId="0" borderId="12">
      <alignment horizontal="right" vertical="center"/>
    </xf>
    <xf numFmtId="167" fontId="9" fillId="0" borderId="12">
      <alignment horizontal="right" vertical="center"/>
    </xf>
    <xf numFmtId="164" fontId="9" fillId="0" borderId="12">
      <alignment horizontal="center" vertical="center" wrapText="1"/>
    </xf>
    <xf numFmtId="3" fontId="9" fillId="0" borderId="12">
      <alignment horizontal="center" vertical="center" wrapText="1"/>
    </xf>
    <xf numFmtId="10" fontId="9" fillId="0" borderId="12">
      <alignment horizontal="center" vertical="center" wrapText="1"/>
    </xf>
    <xf numFmtId="165" fontId="9" fillId="0" borderId="12">
      <alignment horizontal="center" vertical="center" wrapText="1"/>
    </xf>
    <xf numFmtId="4" fontId="9" fillId="0" borderId="12">
      <alignment horizontal="right" vertical="center"/>
    </xf>
    <xf numFmtId="168" fontId="9" fillId="0" borderId="12">
      <alignment horizontal="right" vertical="center"/>
    </xf>
    <xf numFmtId="0" fontId="8" fillId="0" borderId="13">
      <alignment horizontal="center" vertical="center" wrapText="1"/>
    </xf>
    <xf numFmtId="49" fontId="8" fillId="6" borderId="12">
      <alignment horizontal="left" vertical="center"/>
    </xf>
    <xf numFmtId="164" fontId="8" fillId="6" borderId="12">
      <alignment horizontal="right" vertical="center"/>
    </xf>
    <xf numFmtId="165" fontId="8" fillId="6" borderId="12">
      <alignment horizontal="right" vertical="center"/>
    </xf>
    <xf numFmtId="49" fontId="8" fillId="6" borderId="12">
      <alignment horizontal="right" vertical="center"/>
    </xf>
    <xf numFmtId="3" fontId="8" fillId="6" borderId="12">
      <alignment horizontal="right" vertical="center"/>
    </xf>
    <xf numFmtId="49" fontId="8" fillId="6" borderId="12">
      <alignment horizontal="center" vertical="center" wrapText="1"/>
    </xf>
    <xf numFmtId="1" fontId="8" fillId="6" borderId="12">
      <alignment horizontal="right" vertical="center"/>
    </xf>
    <xf numFmtId="49" fontId="8" fillId="6" borderId="12">
      <alignment horizontal="left" vertical="center" wrapText="1"/>
    </xf>
    <xf numFmtId="166" fontId="8" fillId="6" borderId="12">
      <alignment horizontal="right" vertical="center"/>
    </xf>
    <xf numFmtId="167" fontId="8" fillId="6" borderId="12">
      <alignment horizontal="right" vertical="center"/>
    </xf>
    <xf numFmtId="164" fontId="8" fillId="6" borderId="12">
      <alignment horizontal="center" vertical="center" wrapText="1"/>
    </xf>
    <xf numFmtId="3" fontId="8" fillId="6" borderId="12">
      <alignment horizontal="center" vertical="center" wrapText="1"/>
    </xf>
    <xf numFmtId="10" fontId="8" fillId="6" borderId="12">
      <alignment horizontal="center" vertical="center" wrapText="1"/>
    </xf>
    <xf numFmtId="165" fontId="8" fillId="6" borderId="12">
      <alignment horizontal="center" vertical="center" wrapText="1"/>
    </xf>
    <xf numFmtId="4" fontId="8" fillId="6" borderId="12">
      <alignment horizontal="right" vertical="center"/>
    </xf>
    <xf numFmtId="168" fontId="8" fillId="6" borderId="12">
      <alignment horizontal="right" vertical="center"/>
    </xf>
    <xf numFmtId="49" fontId="8" fillId="7" borderId="12">
      <alignment horizontal="left" vertical="center"/>
    </xf>
    <xf numFmtId="164" fontId="8" fillId="7" borderId="12">
      <alignment horizontal="right" vertical="center"/>
    </xf>
    <xf numFmtId="165" fontId="8" fillId="7" borderId="12">
      <alignment horizontal="right" vertical="center"/>
    </xf>
    <xf numFmtId="49" fontId="8" fillId="7" borderId="12">
      <alignment horizontal="right" vertical="center"/>
    </xf>
    <xf numFmtId="3" fontId="8" fillId="7" borderId="12">
      <alignment horizontal="right" vertical="center"/>
    </xf>
    <xf numFmtId="49" fontId="8" fillId="7" borderId="12">
      <alignment horizontal="center" vertical="center" wrapText="1"/>
    </xf>
    <xf numFmtId="1" fontId="8" fillId="7" borderId="12">
      <alignment horizontal="right" vertical="center"/>
    </xf>
    <xf numFmtId="49" fontId="8" fillId="7" borderId="12">
      <alignment horizontal="left" vertical="center" wrapText="1"/>
    </xf>
    <xf numFmtId="166" fontId="8" fillId="7" borderId="12">
      <alignment horizontal="right" vertical="center"/>
    </xf>
    <xf numFmtId="167" fontId="8" fillId="7" borderId="12">
      <alignment horizontal="right" vertical="center"/>
    </xf>
    <xf numFmtId="164" fontId="8" fillId="7" borderId="12">
      <alignment horizontal="center" vertical="center" wrapText="1"/>
    </xf>
    <xf numFmtId="3" fontId="8" fillId="7" borderId="12">
      <alignment horizontal="center" vertical="center" wrapText="1"/>
    </xf>
    <xf numFmtId="10" fontId="8" fillId="7" borderId="12">
      <alignment horizontal="center" vertical="center" wrapText="1"/>
    </xf>
    <xf numFmtId="165" fontId="8" fillId="7" borderId="12">
      <alignment horizontal="center" vertical="center" wrapText="1"/>
    </xf>
    <xf numFmtId="4" fontId="8" fillId="7" borderId="12">
      <alignment horizontal="right" vertical="center"/>
    </xf>
    <xf numFmtId="168" fontId="8" fillId="7" borderId="12">
      <alignment horizontal="right" vertical="center"/>
    </xf>
    <xf numFmtId="49" fontId="8" fillId="8" borderId="12">
      <alignment horizontal="left" vertical="center"/>
    </xf>
    <xf numFmtId="164" fontId="8" fillId="8" borderId="12">
      <alignment horizontal="right" vertical="center"/>
    </xf>
    <xf numFmtId="165" fontId="8" fillId="8" borderId="12">
      <alignment horizontal="right" vertical="center"/>
    </xf>
    <xf numFmtId="49" fontId="8" fillId="8" borderId="12">
      <alignment horizontal="right" vertical="center"/>
    </xf>
    <xf numFmtId="3" fontId="8" fillId="8" borderId="12">
      <alignment horizontal="right" vertical="center"/>
    </xf>
    <xf numFmtId="49" fontId="8" fillId="8" borderId="12">
      <alignment horizontal="center" vertical="center" wrapText="1"/>
    </xf>
    <xf numFmtId="1" fontId="8" fillId="8" borderId="12">
      <alignment horizontal="right" vertical="center"/>
    </xf>
    <xf numFmtId="49" fontId="8" fillId="8" borderId="12">
      <alignment horizontal="left" vertical="center" wrapText="1"/>
    </xf>
    <xf numFmtId="166" fontId="8" fillId="8" borderId="12">
      <alignment horizontal="right" vertical="center"/>
    </xf>
    <xf numFmtId="167" fontId="8" fillId="8" borderId="12">
      <alignment horizontal="right" vertical="center"/>
    </xf>
    <xf numFmtId="164" fontId="8" fillId="8" borderId="12">
      <alignment horizontal="center" vertical="center" wrapText="1"/>
    </xf>
    <xf numFmtId="3" fontId="8" fillId="8" borderId="12">
      <alignment horizontal="center" vertical="center" wrapText="1"/>
    </xf>
    <xf numFmtId="10" fontId="8" fillId="8" borderId="12">
      <alignment horizontal="center" vertical="center" wrapText="1"/>
    </xf>
    <xf numFmtId="165" fontId="8" fillId="8" borderId="12">
      <alignment horizontal="center" vertical="center" wrapText="1"/>
    </xf>
    <xf numFmtId="4" fontId="8" fillId="8" borderId="12">
      <alignment horizontal="right" vertical="center"/>
    </xf>
    <xf numFmtId="168" fontId="8" fillId="8" borderId="12">
      <alignment horizontal="right" vertical="center"/>
    </xf>
    <xf numFmtId="49" fontId="8" fillId="0" borderId="0">
      <alignment horizontal="left" vertical="center"/>
    </xf>
    <xf numFmtId="164" fontId="8" fillId="0" borderId="0">
      <alignment horizontal="right" vertical="center"/>
    </xf>
    <xf numFmtId="165" fontId="8" fillId="0" borderId="0">
      <alignment horizontal="right" vertical="center"/>
    </xf>
    <xf numFmtId="49" fontId="8" fillId="0" borderId="0">
      <alignment horizontal="right" vertical="center"/>
    </xf>
    <xf numFmtId="3" fontId="8" fillId="0" borderId="0">
      <alignment horizontal="right" vertical="center"/>
    </xf>
    <xf numFmtId="49" fontId="8" fillId="0" borderId="0">
      <alignment horizontal="center" vertical="center" wrapText="1"/>
    </xf>
    <xf numFmtId="1" fontId="8" fillId="0" borderId="0">
      <alignment horizontal="right" vertical="center"/>
    </xf>
    <xf numFmtId="49" fontId="8" fillId="0" borderId="0">
      <alignment horizontal="left" vertical="center" wrapText="1"/>
    </xf>
    <xf numFmtId="166" fontId="8" fillId="0" borderId="0">
      <alignment horizontal="right" vertical="center"/>
    </xf>
    <xf numFmtId="167" fontId="8" fillId="0" borderId="0">
      <alignment horizontal="right" vertical="center"/>
    </xf>
    <xf numFmtId="164" fontId="8" fillId="0" borderId="0">
      <alignment horizontal="center" vertical="center" wrapText="1"/>
    </xf>
    <xf numFmtId="3" fontId="8" fillId="0" borderId="0">
      <alignment horizontal="center" vertical="center" wrapText="1"/>
    </xf>
    <xf numFmtId="10" fontId="8" fillId="0" borderId="0">
      <alignment horizontal="center" vertical="center" wrapText="1"/>
    </xf>
    <xf numFmtId="165" fontId="8" fillId="0" borderId="0">
      <alignment horizontal="center" vertical="center" wrapText="1"/>
    </xf>
    <xf numFmtId="4" fontId="8" fillId="0" borderId="0">
      <alignment horizontal="right" vertical="center"/>
    </xf>
    <xf numFmtId="168" fontId="8" fillId="0" borderId="0">
      <alignment horizontal="right" vertical="center"/>
    </xf>
    <xf numFmtId="49" fontId="11" fillId="9" borderId="12">
      <alignment horizontal="left" vertical="center"/>
    </xf>
    <xf numFmtId="164" fontId="11" fillId="9" borderId="12">
      <alignment horizontal="right" vertical="center"/>
    </xf>
    <xf numFmtId="165" fontId="11" fillId="9" borderId="12">
      <alignment horizontal="right" vertical="center"/>
    </xf>
    <xf numFmtId="49" fontId="11" fillId="9" borderId="12">
      <alignment horizontal="right" vertical="center"/>
    </xf>
    <xf numFmtId="3" fontId="11" fillId="9" borderId="12">
      <alignment horizontal="right" vertical="center"/>
    </xf>
    <xf numFmtId="49" fontId="11" fillId="9" borderId="12">
      <alignment horizontal="center" vertical="center" wrapText="1"/>
    </xf>
    <xf numFmtId="1" fontId="11" fillId="9" borderId="12">
      <alignment horizontal="right" vertical="center"/>
    </xf>
    <xf numFmtId="49" fontId="11" fillId="9" borderId="12">
      <alignment horizontal="left" vertical="center" wrapText="1"/>
    </xf>
    <xf numFmtId="166" fontId="11" fillId="9" borderId="12">
      <alignment horizontal="right" vertical="center"/>
    </xf>
    <xf numFmtId="167" fontId="11" fillId="9" borderId="12">
      <alignment horizontal="right" vertical="center"/>
    </xf>
    <xf numFmtId="164" fontId="11" fillId="9" borderId="12">
      <alignment horizontal="center" vertical="center" wrapText="1"/>
    </xf>
    <xf numFmtId="3" fontId="11" fillId="9" borderId="12">
      <alignment horizontal="center" vertical="center" wrapText="1"/>
    </xf>
    <xf numFmtId="10" fontId="11" fillId="9" borderId="12">
      <alignment horizontal="center" vertical="center" wrapText="1"/>
    </xf>
    <xf numFmtId="165" fontId="11" fillId="9" borderId="12">
      <alignment horizontal="center" vertical="center" wrapText="1"/>
    </xf>
    <xf numFmtId="4" fontId="11" fillId="9" borderId="12">
      <alignment horizontal="right" vertical="center"/>
    </xf>
    <xf numFmtId="168" fontId="11" fillId="9" borderId="12">
      <alignment horizontal="right" vertical="center"/>
    </xf>
    <xf numFmtId="49" fontId="9" fillId="0" borderId="12">
      <alignment horizontal="left" vertical="center"/>
    </xf>
    <xf numFmtId="164" fontId="9" fillId="0" borderId="12">
      <alignment horizontal="right" vertical="center"/>
    </xf>
    <xf numFmtId="165" fontId="9" fillId="0" borderId="12">
      <alignment horizontal="right" vertical="center"/>
    </xf>
    <xf numFmtId="49" fontId="9" fillId="0" borderId="12">
      <alignment horizontal="right" vertical="center"/>
    </xf>
    <xf numFmtId="3" fontId="9" fillId="0" borderId="12">
      <alignment horizontal="right" vertical="center"/>
    </xf>
    <xf numFmtId="49" fontId="9" fillId="0" borderId="12">
      <alignment horizontal="center" vertical="center" wrapText="1"/>
    </xf>
    <xf numFmtId="1" fontId="9" fillId="0" borderId="12">
      <alignment horizontal="right" vertical="center"/>
    </xf>
    <xf numFmtId="49" fontId="9" fillId="0" borderId="12">
      <alignment horizontal="left" vertical="center" wrapText="1" indent="2"/>
    </xf>
    <xf numFmtId="166" fontId="9" fillId="0" borderId="12">
      <alignment horizontal="right" vertical="center"/>
    </xf>
    <xf numFmtId="167" fontId="9" fillId="0" borderId="12">
      <alignment horizontal="right" vertical="center"/>
    </xf>
    <xf numFmtId="164" fontId="9" fillId="0" borderId="12">
      <alignment horizontal="center" vertical="center" wrapText="1"/>
    </xf>
    <xf numFmtId="3" fontId="9" fillId="0" borderId="12">
      <alignment horizontal="center" vertical="center" wrapText="1"/>
    </xf>
    <xf numFmtId="10" fontId="9" fillId="0" borderId="12">
      <alignment horizontal="center" vertical="center" wrapText="1"/>
    </xf>
    <xf numFmtId="165" fontId="9" fillId="0" borderId="12">
      <alignment horizontal="center" vertical="center" wrapText="1"/>
    </xf>
    <xf numFmtId="4" fontId="9" fillId="0" borderId="12">
      <alignment horizontal="right" vertical="center"/>
    </xf>
    <xf numFmtId="168" fontId="9" fillId="0" borderId="12">
      <alignment horizontal="right" vertical="center"/>
    </xf>
    <xf numFmtId="49" fontId="9" fillId="0" borderId="0">
      <alignment horizontal="left" vertical="center"/>
    </xf>
    <xf numFmtId="164" fontId="9" fillId="0" borderId="0">
      <alignment horizontal="right" vertical="center"/>
    </xf>
    <xf numFmtId="165" fontId="9" fillId="0" borderId="0">
      <alignment horizontal="right" vertical="center"/>
    </xf>
    <xf numFmtId="49" fontId="9" fillId="0" borderId="0">
      <alignment horizontal="right" vertical="center"/>
    </xf>
    <xf numFmtId="3" fontId="9" fillId="0" borderId="0">
      <alignment horizontal="right" vertical="center"/>
    </xf>
    <xf numFmtId="49" fontId="9" fillId="0" borderId="0">
      <alignment horizontal="center" vertical="center" wrapText="1"/>
    </xf>
    <xf numFmtId="1" fontId="9" fillId="0" borderId="0">
      <alignment horizontal="right" vertical="center"/>
    </xf>
    <xf numFmtId="49" fontId="9" fillId="0" borderId="0">
      <alignment horizontal="left" vertical="center" wrapText="1"/>
    </xf>
    <xf numFmtId="166" fontId="9" fillId="0" borderId="0">
      <alignment horizontal="right" vertical="center"/>
    </xf>
    <xf numFmtId="167" fontId="9" fillId="0" borderId="0">
      <alignment horizontal="right" vertical="center"/>
    </xf>
    <xf numFmtId="164" fontId="9" fillId="0" borderId="0">
      <alignment horizontal="center" vertical="center" wrapText="1"/>
    </xf>
    <xf numFmtId="3" fontId="9" fillId="0" borderId="0">
      <alignment horizontal="center" vertical="center" wrapText="1"/>
    </xf>
    <xf numFmtId="10" fontId="9" fillId="0" borderId="0">
      <alignment horizontal="center" vertical="center" wrapText="1"/>
    </xf>
    <xf numFmtId="165" fontId="9" fillId="0" borderId="0">
      <alignment horizontal="center" vertical="center" wrapText="1"/>
    </xf>
    <xf numFmtId="4" fontId="9" fillId="0" borderId="0">
      <alignment horizontal="right" vertical="center"/>
    </xf>
    <xf numFmtId="168" fontId="9" fillId="0" borderId="0">
      <alignment horizontal="right" vertical="center"/>
    </xf>
    <xf numFmtId="49" fontId="8" fillId="10" borderId="12">
      <alignment horizontal="left" vertical="center"/>
    </xf>
    <xf numFmtId="164" fontId="8" fillId="10" borderId="12">
      <alignment horizontal="right" vertical="center"/>
    </xf>
    <xf numFmtId="165" fontId="8" fillId="10" borderId="12">
      <alignment horizontal="right" vertical="center"/>
    </xf>
    <xf numFmtId="49" fontId="8" fillId="10" borderId="12">
      <alignment horizontal="right" vertical="center"/>
    </xf>
    <xf numFmtId="3" fontId="8" fillId="10" borderId="12">
      <alignment horizontal="right" vertical="center"/>
    </xf>
    <xf numFmtId="49" fontId="8" fillId="10" borderId="12">
      <alignment horizontal="center" vertical="center" wrapText="1"/>
    </xf>
    <xf numFmtId="1" fontId="8" fillId="10" borderId="12">
      <alignment horizontal="right" vertical="center"/>
    </xf>
    <xf numFmtId="49" fontId="8" fillId="10" borderId="12">
      <alignment horizontal="left" vertical="center" wrapText="1"/>
    </xf>
    <xf numFmtId="166" fontId="8" fillId="10" borderId="12">
      <alignment horizontal="right" vertical="center"/>
    </xf>
    <xf numFmtId="167" fontId="8" fillId="10" borderId="12">
      <alignment horizontal="right" vertical="center"/>
    </xf>
    <xf numFmtId="164" fontId="8" fillId="10" borderId="12">
      <alignment horizontal="center" vertical="center" wrapText="1"/>
    </xf>
    <xf numFmtId="3" fontId="8" fillId="10" borderId="12">
      <alignment horizontal="center" vertical="center" wrapText="1"/>
    </xf>
    <xf numFmtId="10" fontId="8" fillId="10" borderId="12">
      <alignment horizontal="center" vertical="center" wrapText="1"/>
    </xf>
    <xf numFmtId="165" fontId="8" fillId="10" borderId="12">
      <alignment horizontal="center" vertical="center" wrapText="1"/>
    </xf>
    <xf numFmtId="4" fontId="8" fillId="10" borderId="12">
      <alignment horizontal="right" vertical="center"/>
    </xf>
    <xf numFmtId="168" fontId="8" fillId="10" borderId="12">
      <alignment horizontal="right" vertical="center"/>
    </xf>
    <xf numFmtId="49" fontId="8" fillId="0" borderId="12">
      <alignment horizontal="left" vertical="center"/>
    </xf>
    <xf numFmtId="164" fontId="8" fillId="0" borderId="12">
      <alignment horizontal="right" vertical="center"/>
    </xf>
    <xf numFmtId="165" fontId="8" fillId="0" borderId="12">
      <alignment horizontal="right" vertical="center"/>
    </xf>
    <xf numFmtId="49" fontId="8" fillId="0" borderId="12">
      <alignment horizontal="right" vertical="center"/>
    </xf>
    <xf numFmtId="3" fontId="8" fillId="0" borderId="12">
      <alignment horizontal="right" vertical="center"/>
    </xf>
    <xf numFmtId="49" fontId="8" fillId="0" borderId="12">
      <alignment horizontal="center" vertical="center" wrapText="1"/>
    </xf>
    <xf numFmtId="1" fontId="8" fillId="0" borderId="12">
      <alignment horizontal="right" vertical="center"/>
    </xf>
    <xf numFmtId="49" fontId="8" fillId="0" borderId="12">
      <alignment horizontal="left" vertical="center" wrapText="1"/>
    </xf>
    <xf numFmtId="166" fontId="8" fillId="0" borderId="12">
      <alignment horizontal="right" vertical="center"/>
    </xf>
    <xf numFmtId="167" fontId="8" fillId="0" borderId="12">
      <alignment horizontal="right" vertical="center"/>
    </xf>
    <xf numFmtId="164" fontId="8" fillId="0" borderId="12">
      <alignment horizontal="center" vertical="center" wrapText="1"/>
    </xf>
    <xf numFmtId="3" fontId="8" fillId="0" borderId="12">
      <alignment horizontal="center" vertical="center" wrapText="1"/>
    </xf>
    <xf numFmtId="10" fontId="8" fillId="0" borderId="12">
      <alignment horizontal="center" vertical="center" wrapText="1"/>
    </xf>
    <xf numFmtId="165" fontId="8" fillId="0" borderId="12">
      <alignment horizontal="center" vertical="center" wrapText="1"/>
    </xf>
    <xf numFmtId="4" fontId="8" fillId="0" borderId="12">
      <alignment horizontal="right" vertical="center"/>
    </xf>
    <xf numFmtId="168" fontId="8" fillId="0" borderId="12">
      <alignment horizontal="right" vertical="center"/>
    </xf>
    <xf numFmtId="49" fontId="14" fillId="0" borderId="12">
      <alignment horizontal="left" vertical="center"/>
    </xf>
    <xf numFmtId="164" fontId="14" fillId="0" borderId="12">
      <alignment horizontal="right" vertical="center"/>
    </xf>
    <xf numFmtId="165" fontId="14" fillId="0" borderId="12">
      <alignment horizontal="right" vertical="center"/>
    </xf>
    <xf numFmtId="49" fontId="14" fillId="0" borderId="12">
      <alignment horizontal="right" vertical="center"/>
    </xf>
    <xf numFmtId="3" fontId="14" fillId="0" borderId="12">
      <alignment horizontal="right" vertical="center"/>
    </xf>
    <xf numFmtId="49" fontId="14" fillId="0" borderId="12">
      <alignment horizontal="center" vertical="center" wrapText="1"/>
    </xf>
    <xf numFmtId="1" fontId="14" fillId="0" borderId="12">
      <alignment horizontal="right" vertical="center"/>
    </xf>
    <xf numFmtId="49" fontId="14" fillId="0" borderId="12">
      <alignment horizontal="left" vertical="center" wrapText="1"/>
    </xf>
    <xf numFmtId="166" fontId="14" fillId="0" borderId="12">
      <alignment horizontal="right" vertical="center"/>
    </xf>
    <xf numFmtId="167" fontId="14" fillId="0" borderId="12">
      <alignment horizontal="right" vertical="center"/>
    </xf>
    <xf numFmtId="164" fontId="14" fillId="0" borderId="12">
      <alignment horizontal="center" vertical="center" wrapText="1"/>
    </xf>
    <xf numFmtId="3" fontId="14" fillId="0" borderId="12">
      <alignment horizontal="center" vertical="center" wrapText="1"/>
    </xf>
    <xf numFmtId="10" fontId="14" fillId="0" borderId="12">
      <alignment horizontal="center" vertical="center" wrapText="1"/>
    </xf>
    <xf numFmtId="165" fontId="14" fillId="0" borderId="12">
      <alignment horizontal="center" vertical="center" wrapText="1"/>
    </xf>
    <xf numFmtId="4" fontId="14" fillId="0" borderId="12">
      <alignment horizontal="right" vertical="center"/>
    </xf>
    <xf numFmtId="168" fontId="14" fillId="0" borderId="12">
      <alignment horizontal="right" vertical="center"/>
    </xf>
    <xf numFmtId="16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right" wrapText="1"/>
    </xf>
    <xf numFmtId="14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 wrapText="1"/>
    </xf>
    <xf numFmtId="14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14" fontId="3" fillId="0" borderId="0" xfId="0" applyNumberFormat="1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/>
    <xf numFmtId="49" fontId="2" fillId="2" borderId="1" xfId="0" applyNumberFormat="1" applyFont="1" applyFill="1" applyBorder="1" applyAlignment="1"/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wrapText="1"/>
    </xf>
    <xf numFmtId="0" fontId="2" fillId="2" borderId="12" xfId="0" applyNumberFormat="1" applyFont="1" applyFill="1" applyBorder="1" applyAlignment="1">
      <alignment horizontal="center" wrapText="1"/>
    </xf>
    <xf numFmtId="0" fontId="6" fillId="0" borderId="12" xfId="1" applyFont="1" applyFill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center"/>
    </xf>
    <xf numFmtId="0" fontId="2" fillId="0" borderId="12" xfId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center"/>
    </xf>
    <xf numFmtId="0" fontId="2" fillId="2" borderId="12" xfId="0" applyNumberFormat="1" applyFont="1" applyFill="1" applyBorder="1" applyAlignment="1">
      <alignment horizontal="left" wrapText="1"/>
    </xf>
    <xf numFmtId="2" fontId="4" fillId="0" borderId="12" xfId="0" applyNumberFormat="1" applyFont="1" applyFill="1" applyBorder="1" applyAlignment="1">
      <alignment horizontal="center" vertical="center" wrapText="1"/>
    </xf>
    <xf numFmtId="10" fontId="4" fillId="0" borderId="1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4" fillId="2" borderId="0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</cellXfs>
  <cellStyles count="256">
    <cellStyle name="s01" xfId="2"/>
    <cellStyle name="s02" xfId="3"/>
    <cellStyle name="s03" xfId="4"/>
    <cellStyle name="s04" xfId="5"/>
    <cellStyle name="s05" xfId="6"/>
    <cellStyle name="s06" xfId="7"/>
    <cellStyle name="s10" xfId="8"/>
    <cellStyle name="s1000" xfId="9"/>
    <cellStyle name="s1001" xfId="10"/>
    <cellStyle name="s1002" xfId="11"/>
    <cellStyle name="s1003" xfId="12"/>
    <cellStyle name="s1004" xfId="13"/>
    <cellStyle name="s1005" xfId="14"/>
    <cellStyle name="s1006" xfId="15"/>
    <cellStyle name="s1007" xfId="16"/>
    <cellStyle name="s1008" xfId="17"/>
    <cellStyle name="s1009" xfId="18"/>
    <cellStyle name="s1010" xfId="19"/>
    <cellStyle name="s1011" xfId="20"/>
    <cellStyle name="s1012" xfId="21"/>
    <cellStyle name="s1013" xfId="22"/>
    <cellStyle name="s1014" xfId="23"/>
    <cellStyle name="s1015" xfId="24"/>
    <cellStyle name="s11" xfId="25"/>
    <cellStyle name="s1100" xfId="26"/>
    <cellStyle name="s1101" xfId="27"/>
    <cellStyle name="s1102" xfId="28"/>
    <cellStyle name="s1103" xfId="29"/>
    <cellStyle name="s1104" xfId="30"/>
    <cellStyle name="s1105" xfId="31"/>
    <cellStyle name="s1106" xfId="32"/>
    <cellStyle name="s1107" xfId="33"/>
    <cellStyle name="s1108" xfId="34"/>
    <cellStyle name="s1109" xfId="35"/>
    <cellStyle name="s1110" xfId="36"/>
    <cellStyle name="s1111" xfId="37"/>
    <cellStyle name="s1112" xfId="38"/>
    <cellStyle name="s1113" xfId="39"/>
    <cellStyle name="s1114" xfId="40"/>
    <cellStyle name="s1115" xfId="41"/>
    <cellStyle name="s12" xfId="42"/>
    <cellStyle name="s1200" xfId="43"/>
    <cellStyle name="s1201" xfId="44"/>
    <cellStyle name="s1202" xfId="45"/>
    <cellStyle name="s1203" xfId="46"/>
    <cellStyle name="s1204" xfId="47"/>
    <cellStyle name="s1205" xfId="48"/>
    <cellStyle name="s1206" xfId="49"/>
    <cellStyle name="s1207" xfId="50"/>
    <cellStyle name="s1208" xfId="51"/>
    <cellStyle name="s1209" xfId="52"/>
    <cellStyle name="s1210" xfId="53"/>
    <cellStyle name="s1211" xfId="54"/>
    <cellStyle name="s1212" xfId="55"/>
    <cellStyle name="s1213" xfId="56"/>
    <cellStyle name="s1214" xfId="57"/>
    <cellStyle name="s1215" xfId="58"/>
    <cellStyle name="s13" xfId="59"/>
    <cellStyle name="s1300" xfId="60"/>
    <cellStyle name="s1301" xfId="61"/>
    <cellStyle name="s1302" xfId="62"/>
    <cellStyle name="s1303" xfId="63"/>
    <cellStyle name="s1304" xfId="64"/>
    <cellStyle name="s1305" xfId="65"/>
    <cellStyle name="s1306" xfId="66"/>
    <cellStyle name="s1307" xfId="67"/>
    <cellStyle name="s1308" xfId="68"/>
    <cellStyle name="s1309" xfId="69"/>
    <cellStyle name="s1310" xfId="70"/>
    <cellStyle name="s1311" xfId="71"/>
    <cellStyle name="s1312" xfId="72"/>
    <cellStyle name="s1313" xfId="73"/>
    <cellStyle name="s1314" xfId="74"/>
    <cellStyle name="s1315" xfId="75"/>
    <cellStyle name="s14" xfId="76"/>
    <cellStyle name="s1400" xfId="77"/>
    <cellStyle name="s1400 2" xfId="78"/>
    <cellStyle name="s1401" xfId="79"/>
    <cellStyle name="s1402" xfId="80"/>
    <cellStyle name="s1403" xfId="81"/>
    <cellStyle name="s1404" xfId="82"/>
    <cellStyle name="s1405" xfId="83"/>
    <cellStyle name="s1406" xfId="84"/>
    <cellStyle name="s1407" xfId="85"/>
    <cellStyle name="s1408" xfId="86"/>
    <cellStyle name="s1409" xfId="87"/>
    <cellStyle name="s1410" xfId="88"/>
    <cellStyle name="s1411" xfId="89"/>
    <cellStyle name="s1412" xfId="90"/>
    <cellStyle name="s1413" xfId="91"/>
    <cellStyle name="s1414" xfId="92"/>
    <cellStyle name="s1415" xfId="93"/>
    <cellStyle name="s15" xfId="94"/>
    <cellStyle name="s1500" xfId="95"/>
    <cellStyle name="s1501" xfId="96"/>
    <cellStyle name="s1502" xfId="97"/>
    <cellStyle name="s1503" xfId="98"/>
    <cellStyle name="s1504" xfId="99"/>
    <cellStyle name="s1505" xfId="100"/>
    <cellStyle name="s1506" xfId="101"/>
    <cellStyle name="s1507" xfId="102"/>
    <cellStyle name="s1508" xfId="103"/>
    <cellStyle name="s1509" xfId="104"/>
    <cellStyle name="s1510" xfId="105"/>
    <cellStyle name="s1511" xfId="106"/>
    <cellStyle name="s1512" xfId="107"/>
    <cellStyle name="s1513" xfId="108"/>
    <cellStyle name="s1514" xfId="109"/>
    <cellStyle name="s1515" xfId="110"/>
    <cellStyle name="s1600" xfId="111"/>
    <cellStyle name="s1601" xfId="112"/>
    <cellStyle name="s1602" xfId="113"/>
    <cellStyle name="s1603" xfId="114"/>
    <cellStyle name="s1604" xfId="115"/>
    <cellStyle name="s1605" xfId="116"/>
    <cellStyle name="s1606" xfId="117"/>
    <cellStyle name="s1607" xfId="118"/>
    <cellStyle name="s1608" xfId="119"/>
    <cellStyle name="s1609" xfId="120"/>
    <cellStyle name="s1610" xfId="121"/>
    <cellStyle name="s1611" xfId="122"/>
    <cellStyle name="s1612" xfId="123"/>
    <cellStyle name="s1613" xfId="124"/>
    <cellStyle name="s1614" xfId="125"/>
    <cellStyle name="s1615" xfId="126"/>
    <cellStyle name="s1700" xfId="127"/>
    <cellStyle name="s1701" xfId="128"/>
    <cellStyle name="s1702" xfId="129"/>
    <cellStyle name="s1703" xfId="130"/>
    <cellStyle name="s1704" xfId="131"/>
    <cellStyle name="s1705" xfId="132"/>
    <cellStyle name="s1706" xfId="133"/>
    <cellStyle name="s1707" xfId="134"/>
    <cellStyle name="s1708" xfId="135"/>
    <cellStyle name="s1709" xfId="136"/>
    <cellStyle name="s1710" xfId="137"/>
    <cellStyle name="s1711" xfId="138"/>
    <cellStyle name="s1712" xfId="139"/>
    <cellStyle name="s1713" xfId="140"/>
    <cellStyle name="s1714" xfId="141"/>
    <cellStyle name="s1715" xfId="142"/>
    <cellStyle name="s300" xfId="143"/>
    <cellStyle name="s301" xfId="144"/>
    <cellStyle name="s302" xfId="145"/>
    <cellStyle name="s303" xfId="146"/>
    <cellStyle name="s304" xfId="147"/>
    <cellStyle name="s305" xfId="148"/>
    <cellStyle name="s306" xfId="149"/>
    <cellStyle name="s307" xfId="150"/>
    <cellStyle name="s308" xfId="151"/>
    <cellStyle name="s309" xfId="152"/>
    <cellStyle name="s310" xfId="153"/>
    <cellStyle name="s311" xfId="154"/>
    <cellStyle name="s312" xfId="155"/>
    <cellStyle name="s313" xfId="156"/>
    <cellStyle name="s314" xfId="157"/>
    <cellStyle name="s315" xfId="158"/>
    <cellStyle name="s400" xfId="159"/>
    <cellStyle name="s401" xfId="160"/>
    <cellStyle name="s402" xfId="161"/>
    <cellStyle name="s403" xfId="162"/>
    <cellStyle name="s404" xfId="163"/>
    <cellStyle name="s405" xfId="164"/>
    <cellStyle name="s406" xfId="165"/>
    <cellStyle name="s407" xfId="166"/>
    <cellStyle name="s408" xfId="167"/>
    <cellStyle name="s409" xfId="168"/>
    <cellStyle name="s410" xfId="169"/>
    <cellStyle name="s411" xfId="170"/>
    <cellStyle name="s412" xfId="171"/>
    <cellStyle name="s413" xfId="172"/>
    <cellStyle name="s414" xfId="173"/>
    <cellStyle name="s415" xfId="174"/>
    <cellStyle name="s500" xfId="175"/>
    <cellStyle name="s501" xfId="176"/>
    <cellStyle name="s502" xfId="177"/>
    <cellStyle name="s503" xfId="178"/>
    <cellStyle name="s504" xfId="179"/>
    <cellStyle name="s505" xfId="180"/>
    <cellStyle name="s506" xfId="181"/>
    <cellStyle name="s507" xfId="182"/>
    <cellStyle name="s508" xfId="183"/>
    <cellStyle name="s509" xfId="184"/>
    <cellStyle name="s510" xfId="185"/>
    <cellStyle name="s511" xfId="186"/>
    <cellStyle name="s512" xfId="187"/>
    <cellStyle name="s513" xfId="188"/>
    <cellStyle name="s514" xfId="189"/>
    <cellStyle name="s515" xfId="190"/>
    <cellStyle name="s600" xfId="191"/>
    <cellStyle name="s601" xfId="192"/>
    <cellStyle name="s602" xfId="193"/>
    <cellStyle name="s603" xfId="194"/>
    <cellStyle name="s604" xfId="195"/>
    <cellStyle name="s605" xfId="196"/>
    <cellStyle name="s606" xfId="197"/>
    <cellStyle name="s607" xfId="198"/>
    <cellStyle name="s608" xfId="199"/>
    <cellStyle name="s609" xfId="200"/>
    <cellStyle name="s610" xfId="201"/>
    <cellStyle name="s611" xfId="202"/>
    <cellStyle name="s612" xfId="203"/>
    <cellStyle name="s613" xfId="204"/>
    <cellStyle name="s614" xfId="205"/>
    <cellStyle name="s615" xfId="206"/>
    <cellStyle name="s700" xfId="207"/>
    <cellStyle name="s701" xfId="208"/>
    <cellStyle name="s702" xfId="209"/>
    <cellStyle name="s703" xfId="210"/>
    <cellStyle name="s704" xfId="211"/>
    <cellStyle name="s705" xfId="212"/>
    <cellStyle name="s706" xfId="213"/>
    <cellStyle name="s707" xfId="214"/>
    <cellStyle name="s708" xfId="215"/>
    <cellStyle name="s709" xfId="216"/>
    <cellStyle name="s710" xfId="217"/>
    <cellStyle name="s711" xfId="218"/>
    <cellStyle name="s712" xfId="219"/>
    <cellStyle name="s713" xfId="220"/>
    <cellStyle name="s714" xfId="221"/>
    <cellStyle name="s715" xfId="222"/>
    <cellStyle name="s800" xfId="223"/>
    <cellStyle name="s801" xfId="224"/>
    <cellStyle name="s802" xfId="225"/>
    <cellStyle name="s803" xfId="226"/>
    <cellStyle name="s804" xfId="227"/>
    <cellStyle name="s805" xfId="228"/>
    <cellStyle name="s806" xfId="229"/>
    <cellStyle name="s807" xfId="230"/>
    <cellStyle name="s808" xfId="231"/>
    <cellStyle name="s809" xfId="232"/>
    <cellStyle name="s810" xfId="233"/>
    <cellStyle name="s811" xfId="234"/>
    <cellStyle name="s812" xfId="235"/>
    <cellStyle name="s813" xfId="236"/>
    <cellStyle name="s814" xfId="237"/>
    <cellStyle name="s815" xfId="238"/>
    <cellStyle name="s900" xfId="239"/>
    <cellStyle name="s901" xfId="240"/>
    <cellStyle name="s902" xfId="241"/>
    <cellStyle name="s903" xfId="242"/>
    <cellStyle name="s904" xfId="243"/>
    <cellStyle name="s905" xfId="244"/>
    <cellStyle name="s906" xfId="245"/>
    <cellStyle name="s907" xfId="246"/>
    <cellStyle name="s908" xfId="247"/>
    <cellStyle name="s909" xfId="248"/>
    <cellStyle name="s910" xfId="249"/>
    <cellStyle name="s911" xfId="250"/>
    <cellStyle name="s912" xfId="251"/>
    <cellStyle name="s913" xfId="252"/>
    <cellStyle name="s914" xfId="253"/>
    <cellStyle name="s915" xfId="254"/>
    <cellStyle name="Обычный" xfId="0" builtinId="0"/>
    <cellStyle name="Обычный 7" xfId="1"/>
    <cellStyle name="Финансовый 2" xfId="2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view="pageBreakPreview" zoomScale="90" zoomScaleNormal="100" zoomScaleSheetLayoutView="90" workbookViewId="0">
      <selection activeCell="E14" sqref="E14"/>
    </sheetView>
  </sheetViews>
  <sheetFormatPr defaultRowHeight="15.75" x14ac:dyDescent="0.25"/>
  <cols>
    <col min="1" max="1" width="9.140625" style="14" customWidth="1"/>
    <col min="2" max="2" width="36.42578125" style="14" customWidth="1"/>
    <col min="3" max="3" width="15.28515625" style="14" customWidth="1"/>
    <col min="4" max="4" width="14.85546875" style="14" customWidth="1"/>
    <col min="5" max="5" width="15.140625" style="14" customWidth="1"/>
    <col min="6" max="6" width="10.5703125" style="14" customWidth="1"/>
    <col min="7" max="7" width="10.85546875" style="14" customWidth="1"/>
    <col min="8" max="8" width="9.140625" style="14" customWidth="1"/>
    <col min="9" max="9" width="9" style="14" customWidth="1"/>
    <col min="10" max="10" width="8.85546875" style="14" customWidth="1"/>
    <col min="11" max="11" width="8.5703125" style="14" customWidth="1"/>
    <col min="12" max="12" width="8.42578125" style="14" customWidth="1"/>
    <col min="13" max="13" width="8.85546875" style="14" customWidth="1"/>
    <col min="14" max="14" width="8.42578125" style="14" customWidth="1"/>
    <col min="15" max="15" width="7.85546875" style="14" customWidth="1"/>
    <col min="16" max="16" width="7.7109375" style="14" customWidth="1"/>
    <col min="17" max="17" width="8" style="14" customWidth="1"/>
    <col min="18" max="18" width="7.7109375" style="15" customWidth="1"/>
    <col min="19" max="19" width="8" style="15" customWidth="1"/>
    <col min="20" max="20" width="8.28515625" style="15" customWidth="1"/>
    <col min="21" max="21" width="5.5703125" style="15" customWidth="1"/>
    <col min="22" max="22" width="33.85546875" style="15" customWidth="1"/>
    <col min="23" max="23" width="25.5703125" style="14" hidden="1" customWidth="1"/>
    <col min="24" max="24" width="9.7109375" style="14" hidden="1" customWidth="1"/>
    <col min="25" max="25" width="8.28515625" style="14" hidden="1" customWidth="1"/>
    <col min="26" max="26" width="28.85546875" style="16" hidden="1" customWidth="1"/>
    <col min="27" max="27" width="10.42578125" style="14" hidden="1" customWidth="1"/>
    <col min="28" max="28" width="0" style="17" hidden="1" customWidth="1"/>
    <col min="29" max="16384" width="9.140625" style="14"/>
  </cols>
  <sheetData>
    <row r="1" spans="1:28" s="1" customFormat="1" ht="12" x14ac:dyDescent="0.2">
      <c r="R1" s="2"/>
      <c r="S1" s="2"/>
      <c r="T1" s="2"/>
      <c r="U1" s="2"/>
      <c r="V1" s="3" t="s">
        <v>0</v>
      </c>
      <c r="W1" s="3"/>
      <c r="AB1" s="4"/>
    </row>
    <row r="2" spans="1:28" s="1" customFormat="1" ht="8.25" customHeight="1" x14ac:dyDescent="0.2">
      <c r="R2" s="2"/>
      <c r="S2" s="2"/>
      <c r="T2" s="2"/>
      <c r="U2" s="2"/>
      <c r="V2" s="5"/>
      <c r="W2" s="5"/>
      <c r="AB2" s="4"/>
    </row>
    <row r="3" spans="1:28" s="1" customFormat="1" ht="82.5" customHeight="1" x14ac:dyDescent="0.2">
      <c r="R3" s="2"/>
      <c r="S3" s="2"/>
      <c r="T3" s="2"/>
      <c r="U3" s="2"/>
      <c r="V3" s="6" t="s">
        <v>1</v>
      </c>
      <c r="W3" s="6"/>
      <c r="AB3" s="4"/>
    </row>
    <row r="4" spans="1:28" s="1" customFormat="1" ht="14.25" customHeight="1" x14ac:dyDescent="0.2">
      <c r="R4" s="2"/>
      <c r="S4" s="2"/>
      <c r="T4" s="2"/>
      <c r="U4" s="2"/>
      <c r="V4" s="3" t="s">
        <v>2</v>
      </c>
      <c r="W4" s="3"/>
      <c r="AB4" s="4"/>
    </row>
    <row r="5" spans="1:28" s="1" customFormat="1" ht="24" customHeight="1" x14ac:dyDescent="0.2">
      <c r="R5" s="2"/>
      <c r="S5" s="2"/>
      <c r="T5" s="2"/>
      <c r="U5" s="2"/>
      <c r="V5" s="7" t="s">
        <v>3</v>
      </c>
      <c r="W5" s="7"/>
      <c r="AB5" s="4"/>
    </row>
    <row r="6" spans="1:28" s="1" customFormat="1" ht="15" customHeight="1" x14ac:dyDescent="0.2">
      <c r="R6" s="2"/>
      <c r="S6" s="2"/>
      <c r="T6" s="2"/>
      <c r="U6" s="2"/>
      <c r="V6" s="3" t="s">
        <v>4</v>
      </c>
      <c r="W6" s="3"/>
      <c r="AB6" s="4"/>
    </row>
    <row r="7" spans="1:28" s="1" customFormat="1" ht="19.5" customHeight="1" x14ac:dyDescent="0.2">
      <c r="R7" s="2"/>
      <c r="S7" s="2"/>
      <c r="T7" s="2"/>
      <c r="U7" s="2"/>
      <c r="V7" s="6" t="s">
        <v>5</v>
      </c>
      <c r="W7" s="6"/>
      <c r="AB7" s="4"/>
    </row>
    <row r="8" spans="1:28" s="8" customFormat="1" ht="12.75" x14ac:dyDescent="0.2">
      <c r="A8" s="62" t="s">
        <v>138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</row>
    <row r="9" spans="1:28" s="9" customFormat="1" ht="12.75" x14ac:dyDescent="0.2">
      <c r="G9" s="10" t="s">
        <v>6</v>
      </c>
      <c r="H9" s="11" t="s">
        <v>7</v>
      </c>
      <c r="I9" s="12" t="s">
        <v>8</v>
      </c>
      <c r="J9" s="11" t="s">
        <v>9</v>
      </c>
      <c r="K9" s="13" t="s">
        <v>10</v>
      </c>
      <c r="L9" s="13"/>
      <c r="M9" s="13"/>
      <c r="N9" s="13"/>
      <c r="O9" s="13"/>
      <c r="P9" s="13"/>
      <c r="Q9" s="13"/>
    </row>
    <row r="10" spans="1:28" ht="11.25" customHeight="1" x14ac:dyDescent="0.25"/>
    <row r="11" spans="1:28" s="1" customFormat="1" ht="12" x14ac:dyDescent="0.2">
      <c r="F11" s="18" t="s">
        <v>11</v>
      </c>
      <c r="G11" s="63" t="s">
        <v>12</v>
      </c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Z11" s="19"/>
      <c r="AB11" s="4"/>
    </row>
    <row r="12" spans="1:28" s="20" customFormat="1" ht="12.75" customHeight="1" x14ac:dyDescent="0.2">
      <c r="G12" s="64" t="s">
        <v>13</v>
      </c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Z12" s="21"/>
      <c r="AB12" s="22"/>
    </row>
    <row r="13" spans="1:28" ht="11.25" customHeight="1" x14ac:dyDescent="0.25"/>
    <row r="14" spans="1:28" s="1" customFormat="1" ht="12" x14ac:dyDescent="0.2">
      <c r="I14" s="18" t="s">
        <v>14</v>
      </c>
      <c r="J14" s="18"/>
      <c r="K14" s="23" t="s">
        <v>15</v>
      </c>
      <c r="L14" s="2" t="s">
        <v>16</v>
      </c>
      <c r="M14" s="18"/>
      <c r="N14" s="18"/>
      <c r="O14" s="18"/>
      <c r="P14" s="18"/>
      <c r="Q14" s="18"/>
      <c r="T14" s="2"/>
      <c r="U14" s="2"/>
      <c r="V14" s="2"/>
      <c r="Z14" s="19"/>
      <c r="AB14" s="4"/>
    </row>
    <row r="15" spans="1:28" ht="11.25" customHeight="1" x14ac:dyDescent="0.25"/>
    <row r="16" spans="1:28" s="1" customFormat="1" ht="12" x14ac:dyDescent="0.2">
      <c r="G16" s="18" t="s">
        <v>17</v>
      </c>
      <c r="H16" s="24" t="s">
        <v>18</v>
      </c>
      <c r="I16" s="24"/>
      <c r="J16" s="24"/>
      <c r="K16" s="24"/>
      <c r="L16" s="24"/>
      <c r="M16" s="24"/>
      <c r="N16" s="24"/>
      <c r="O16" s="24"/>
      <c r="P16" s="24"/>
      <c r="Q16" s="24"/>
      <c r="R16" s="25"/>
      <c r="S16" s="25"/>
      <c r="T16" s="25"/>
      <c r="U16" s="25"/>
      <c r="V16" s="25"/>
      <c r="Z16" s="19"/>
      <c r="AB16" s="4"/>
    </row>
    <row r="17" spans="1:29" s="20" customFormat="1" ht="12.75" customHeight="1" x14ac:dyDescent="0.2">
      <c r="H17" s="64" t="s">
        <v>19</v>
      </c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Z17" s="21"/>
      <c r="AB17" s="22"/>
    </row>
    <row r="18" spans="1:29" ht="11.25" customHeight="1" x14ac:dyDescent="0.25"/>
    <row r="19" spans="1:29" s="20" customFormat="1" ht="70.5" customHeight="1" x14ac:dyDescent="0.2">
      <c r="A19" s="65" t="s">
        <v>20</v>
      </c>
      <c r="B19" s="65" t="s">
        <v>21</v>
      </c>
      <c r="C19" s="65" t="s">
        <v>22</v>
      </c>
      <c r="D19" s="65" t="s">
        <v>23</v>
      </c>
      <c r="E19" s="65" t="s">
        <v>24</v>
      </c>
      <c r="F19" s="55" t="s">
        <v>25</v>
      </c>
      <c r="G19" s="57"/>
      <c r="H19" s="55" t="s">
        <v>26</v>
      </c>
      <c r="I19" s="56"/>
      <c r="J19" s="56"/>
      <c r="K19" s="56"/>
      <c r="L19" s="56"/>
      <c r="M19" s="56"/>
      <c r="N19" s="56"/>
      <c r="O19" s="56"/>
      <c r="P19" s="56"/>
      <c r="Q19" s="57"/>
      <c r="R19" s="55" t="s">
        <v>27</v>
      </c>
      <c r="S19" s="57"/>
      <c r="T19" s="69" t="s">
        <v>28</v>
      </c>
      <c r="U19" s="70"/>
      <c r="V19" s="65" t="s">
        <v>29</v>
      </c>
    </row>
    <row r="20" spans="1:29" s="20" customFormat="1" ht="15" customHeight="1" x14ac:dyDescent="0.2">
      <c r="A20" s="66"/>
      <c r="B20" s="66"/>
      <c r="C20" s="66"/>
      <c r="D20" s="66"/>
      <c r="E20" s="66"/>
      <c r="F20" s="60" t="s">
        <v>30</v>
      </c>
      <c r="G20" s="60" t="s">
        <v>31</v>
      </c>
      <c r="H20" s="55" t="s">
        <v>32</v>
      </c>
      <c r="I20" s="57"/>
      <c r="J20" s="58" t="s">
        <v>33</v>
      </c>
      <c r="K20" s="59"/>
      <c r="L20" s="58" t="s">
        <v>34</v>
      </c>
      <c r="M20" s="59"/>
      <c r="N20" s="58" t="s">
        <v>35</v>
      </c>
      <c r="O20" s="59"/>
      <c r="P20" s="58" t="s">
        <v>36</v>
      </c>
      <c r="Q20" s="59"/>
      <c r="R20" s="60" t="s">
        <v>30</v>
      </c>
      <c r="S20" s="60" t="s">
        <v>31</v>
      </c>
      <c r="T20" s="68"/>
      <c r="U20" s="71"/>
      <c r="V20" s="66"/>
    </row>
    <row r="21" spans="1:29" s="20" customFormat="1" ht="78" customHeight="1" x14ac:dyDescent="0.2">
      <c r="A21" s="67"/>
      <c r="B21" s="67"/>
      <c r="C21" s="67"/>
      <c r="D21" s="67"/>
      <c r="E21" s="68"/>
      <c r="F21" s="61"/>
      <c r="G21" s="61"/>
      <c r="H21" s="26" t="s">
        <v>37</v>
      </c>
      <c r="I21" s="26" t="s">
        <v>38</v>
      </c>
      <c r="J21" s="26" t="s">
        <v>37</v>
      </c>
      <c r="K21" s="27" t="s">
        <v>38</v>
      </c>
      <c r="L21" s="26" t="s">
        <v>37</v>
      </c>
      <c r="M21" s="27" t="s">
        <v>38</v>
      </c>
      <c r="N21" s="26" t="s">
        <v>37</v>
      </c>
      <c r="O21" s="27" t="s">
        <v>38</v>
      </c>
      <c r="P21" s="26" t="s">
        <v>37</v>
      </c>
      <c r="Q21" s="27" t="s">
        <v>38</v>
      </c>
      <c r="R21" s="61"/>
      <c r="S21" s="61"/>
      <c r="T21" s="28" t="s">
        <v>39</v>
      </c>
      <c r="U21" s="28" t="s">
        <v>40</v>
      </c>
      <c r="V21" s="67"/>
    </row>
    <row r="22" spans="1:29" s="20" customFormat="1" ht="12" x14ac:dyDescent="0.2">
      <c r="A22" s="29">
        <v>1</v>
      </c>
      <c r="B22" s="29">
        <v>2</v>
      </c>
      <c r="C22" s="29">
        <v>3</v>
      </c>
      <c r="D22" s="29">
        <v>4</v>
      </c>
      <c r="E22" s="29">
        <v>5</v>
      </c>
      <c r="F22" s="29">
        <v>6</v>
      </c>
      <c r="G22" s="29">
        <v>7</v>
      </c>
      <c r="H22" s="29">
        <v>8</v>
      </c>
      <c r="I22" s="29">
        <v>9</v>
      </c>
      <c r="J22" s="29"/>
      <c r="K22" s="29"/>
      <c r="L22" s="29"/>
      <c r="M22" s="29"/>
      <c r="N22" s="29"/>
      <c r="O22" s="29"/>
      <c r="P22" s="29"/>
      <c r="Q22" s="29"/>
      <c r="R22" s="29">
        <v>18</v>
      </c>
      <c r="S22" s="29">
        <v>19</v>
      </c>
      <c r="T22" s="29">
        <v>20</v>
      </c>
      <c r="U22" s="29">
        <v>21</v>
      </c>
      <c r="V22" s="30">
        <v>22</v>
      </c>
    </row>
    <row r="23" spans="1:29" s="20" customFormat="1" ht="12" x14ac:dyDescent="0.2">
      <c r="A23" s="31" t="s">
        <v>41</v>
      </c>
      <c r="B23" s="32" t="s">
        <v>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30"/>
    </row>
    <row r="24" spans="1:29" s="20" customFormat="1" ht="36" customHeight="1" x14ac:dyDescent="0.2">
      <c r="A24" s="31" t="s">
        <v>43</v>
      </c>
      <c r="B24" s="33" t="s">
        <v>44</v>
      </c>
      <c r="C24" s="29"/>
      <c r="D24" s="34" t="s">
        <v>45</v>
      </c>
      <c r="E24" s="34">
        <f>E25+E26+E27+E28+E29+E30+E31+E32+E33</f>
        <v>0</v>
      </c>
      <c r="F24" s="35" t="s">
        <v>45</v>
      </c>
      <c r="G24" s="36">
        <f t="shared" ref="G24:H24" si="0">G25+G26+G27+G28+G29+G30+G31+G32+G33</f>
        <v>1152.1372865118212</v>
      </c>
      <c r="H24" s="37">
        <f t="shared" si="0"/>
        <v>616.77623073066161</v>
      </c>
      <c r="I24" s="38">
        <f>I25+I26+I27+I28+I29+I30+I31+I32+I33</f>
        <v>116.17561148000001</v>
      </c>
      <c r="J24" s="34">
        <f t="shared" ref="J24:Q24" si="1">J25+J26+J27+J28+J29+J30+J31+J32+J33</f>
        <v>0</v>
      </c>
      <c r="K24" s="38">
        <f>K25+K26+K27+K28+K29+K30+K31+K32+K33</f>
        <v>0.123652</v>
      </c>
      <c r="L24" s="34">
        <f t="shared" si="1"/>
        <v>3.5</v>
      </c>
      <c r="M24" s="34">
        <f>M25+M26+M27+M28+M29+M30+M31+M32+M33</f>
        <v>4.4736940500000006</v>
      </c>
      <c r="N24" s="39">
        <f t="shared" si="1"/>
        <v>613.27623073066161</v>
      </c>
      <c r="O24" s="34">
        <f t="shared" si="1"/>
        <v>13.71764986</v>
      </c>
      <c r="P24" s="39">
        <f t="shared" si="1"/>
        <v>0</v>
      </c>
      <c r="Q24" s="34">
        <f t="shared" si="1"/>
        <v>97.860615570000007</v>
      </c>
      <c r="R24" s="35" t="s">
        <v>45</v>
      </c>
      <c r="S24" s="34">
        <f>S25+S26+S27+S28+S29+S30+S31+S32+S33</f>
        <v>1035.9616750318212</v>
      </c>
      <c r="T24" s="34">
        <f>T25+T26+T27+T28+T29+T30+T31+T32+T33</f>
        <v>97.860615570000007</v>
      </c>
      <c r="U24" s="40" t="s">
        <v>46</v>
      </c>
      <c r="V24" s="41"/>
    </row>
    <row r="25" spans="1:29" s="20" customFormat="1" ht="36" customHeight="1" x14ac:dyDescent="0.2">
      <c r="A25" s="31" t="s">
        <v>47</v>
      </c>
      <c r="B25" s="32" t="s">
        <v>48</v>
      </c>
      <c r="C25" s="42" t="s">
        <v>49</v>
      </c>
      <c r="D25" s="34" t="s">
        <v>45</v>
      </c>
      <c r="E25" s="34">
        <v>0</v>
      </c>
      <c r="F25" s="35" t="s">
        <v>45</v>
      </c>
      <c r="G25" s="36">
        <v>30.979414635772201</v>
      </c>
      <c r="H25" s="37">
        <v>0</v>
      </c>
      <c r="I25" s="34">
        <f>K25+M25+O25+Q25</f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4">
        <v>0</v>
      </c>
      <c r="R25" s="35" t="s">
        <v>45</v>
      </c>
      <c r="S25" s="34">
        <f>G25-I25</f>
        <v>30.979414635772201</v>
      </c>
      <c r="T25" s="34">
        <f>Q25-P25</f>
        <v>0</v>
      </c>
      <c r="U25" s="40" t="s">
        <v>46</v>
      </c>
      <c r="V25" s="43"/>
      <c r="AC25" s="20" t="s">
        <v>50</v>
      </c>
    </row>
    <row r="26" spans="1:29" s="20" customFormat="1" ht="39.75" customHeight="1" x14ac:dyDescent="0.2">
      <c r="A26" s="31" t="s">
        <v>51</v>
      </c>
      <c r="B26" s="32" t="s">
        <v>52</v>
      </c>
      <c r="C26" s="42" t="s">
        <v>53</v>
      </c>
      <c r="D26" s="34" t="s">
        <v>45</v>
      </c>
      <c r="E26" s="34">
        <v>0</v>
      </c>
      <c r="F26" s="35" t="s">
        <v>45</v>
      </c>
      <c r="G26" s="37">
        <v>22.2056</v>
      </c>
      <c r="H26" s="37">
        <v>0</v>
      </c>
      <c r="I26" s="34">
        <f t="shared" ref="I26:I33" si="2">K26+M26+O26+Q26</f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4">
        <v>0</v>
      </c>
      <c r="R26" s="35" t="s">
        <v>45</v>
      </c>
      <c r="S26" s="34">
        <f t="shared" ref="S26:S33" si="3">G26-I26</f>
        <v>22.2056</v>
      </c>
      <c r="T26" s="34">
        <f t="shared" ref="T26:T33" si="4">Q26-P26</f>
        <v>0</v>
      </c>
      <c r="U26" s="40" t="s">
        <v>46</v>
      </c>
      <c r="V26" s="43"/>
      <c r="AC26" s="20" t="s">
        <v>54</v>
      </c>
    </row>
    <row r="27" spans="1:29" s="20" customFormat="1" ht="37.5" customHeight="1" x14ac:dyDescent="0.2">
      <c r="A27" s="31" t="s">
        <v>55</v>
      </c>
      <c r="B27" s="32" t="s">
        <v>56</v>
      </c>
      <c r="C27" s="42" t="s">
        <v>57</v>
      </c>
      <c r="D27" s="34" t="s">
        <v>45</v>
      </c>
      <c r="E27" s="34">
        <v>0</v>
      </c>
      <c r="F27" s="35" t="s">
        <v>45</v>
      </c>
      <c r="G27" s="37">
        <v>139.2226</v>
      </c>
      <c r="H27" s="37">
        <v>0</v>
      </c>
      <c r="I27" s="34">
        <f t="shared" si="2"/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4">
        <v>0</v>
      </c>
      <c r="R27" s="35" t="s">
        <v>45</v>
      </c>
      <c r="S27" s="34">
        <f t="shared" si="3"/>
        <v>139.2226</v>
      </c>
      <c r="T27" s="34">
        <f>Q27-P27</f>
        <v>0</v>
      </c>
      <c r="U27" s="40" t="s">
        <v>46</v>
      </c>
      <c r="V27" s="43"/>
      <c r="AC27" s="20" t="s">
        <v>58</v>
      </c>
    </row>
    <row r="28" spans="1:29" s="20" customFormat="1" ht="41.25" customHeight="1" x14ac:dyDescent="0.2">
      <c r="A28" s="31" t="s">
        <v>59</v>
      </c>
      <c r="B28" s="32" t="s">
        <v>60</v>
      </c>
      <c r="C28" s="42" t="s">
        <v>61</v>
      </c>
      <c r="D28" s="34" t="s">
        <v>45</v>
      </c>
      <c r="E28" s="34">
        <v>0</v>
      </c>
      <c r="F28" s="35" t="s">
        <v>45</v>
      </c>
      <c r="G28" s="37">
        <v>191.81555646202699</v>
      </c>
      <c r="H28" s="37">
        <v>3.5</v>
      </c>
      <c r="I28" s="34">
        <f>K28+M28+O28+Q28</f>
        <v>116.17561148000001</v>
      </c>
      <c r="J28" s="39">
        <v>0</v>
      </c>
      <c r="K28" s="39">
        <v>0.123652</v>
      </c>
      <c r="L28" s="39">
        <v>3.5</v>
      </c>
      <c r="M28" s="39">
        <v>4.4736940500000006</v>
      </c>
      <c r="N28" s="39">
        <v>0</v>
      </c>
      <c r="O28" s="39">
        <v>13.71764986</v>
      </c>
      <c r="P28" s="39">
        <v>0</v>
      </c>
      <c r="Q28" s="34">
        <v>97.860615570000007</v>
      </c>
      <c r="R28" s="35" t="s">
        <v>45</v>
      </c>
      <c r="S28" s="34">
        <f>G28-I28</f>
        <v>75.639944982026975</v>
      </c>
      <c r="T28" s="34">
        <f>Q28-P28</f>
        <v>97.860615570000007</v>
      </c>
      <c r="U28" s="40" t="s">
        <v>46</v>
      </c>
      <c r="V28" s="50" t="s">
        <v>134</v>
      </c>
      <c r="AC28" s="20" t="s">
        <v>62</v>
      </c>
    </row>
    <row r="29" spans="1:29" s="20" customFormat="1" ht="43.5" customHeight="1" x14ac:dyDescent="0.2">
      <c r="A29" s="32" t="s">
        <v>63</v>
      </c>
      <c r="B29" s="32" t="s">
        <v>64</v>
      </c>
      <c r="C29" s="42" t="s">
        <v>65</v>
      </c>
      <c r="D29" s="34" t="s">
        <v>45</v>
      </c>
      <c r="E29" s="34">
        <v>0</v>
      </c>
      <c r="F29" s="35" t="s">
        <v>45</v>
      </c>
      <c r="G29" s="37">
        <v>14.537305</v>
      </c>
      <c r="H29" s="37">
        <v>8</v>
      </c>
      <c r="I29" s="34">
        <f t="shared" si="2"/>
        <v>0</v>
      </c>
      <c r="J29" s="39">
        <v>0</v>
      </c>
      <c r="K29" s="39">
        <v>0</v>
      </c>
      <c r="L29" s="39">
        <v>0</v>
      </c>
      <c r="M29" s="39">
        <v>0</v>
      </c>
      <c r="N29" s="39">
        <v>8</v>
      </c>
      <c r="O29" s="39">
        <v>0</v>
      </c>
      <c r="P29" s="39">
        <v>0</v>
      </c>
      <c r="Q29" s="34">
        <v>0</v>
      </c>
      <c r="R29" s="35" t="s">
        <v>45</v>
      </c>
      <c r="S29" s="34">
        <f t="shared" si="3"/>
        <v>14.537305</v>
      </c>
      <c r="T29" s="34">
        <f t="shared" si="4"/>
        <v>0</v>
      </c>
      <c r="U29" s="40"/>
      <c r="V29" s="43"/>
      <c r="AC29" s="20" t="s">
        <v>66</v>
      </c>
    </row>
    <row r="30" spans="1:29" s="20" customFormat="1" ht="42.75" customHeight="1" x14ac:dyDescent="0.2">
      <c r="A30" s="32" t="s">
        <v>67</v>
      </c>
      <c r="B30" s="32" t="s">
        <v>68</v>
      </c>
      <c r="C30" s="42" t="s">
        <v>69</v>
      </c>
      <c r="D30" s="34" t="s">
        <v>45</v>
      </c>
      <c r="E30" s="34">
        <v>0</v>
      </c>
      <c r="F30" s="35" t="s">
        <v>45</v>
      </c>
      <c r="G30" s="37">
        <v>110.52437590705399</v>
      </c>
      <c r="H30" s="37">
        <v>11.4612789070536</v>
      </c>
      <c r="I30" s="34">
        <f t="shared" si="2"/>
        <v>0</v>
      </c>
      <c r="J30" s="39">
        <v>0</v>
      </c>
      <c r="K30" s="39">
        <v>0</v>
      </c>
      <c r="L30" s="39">
        <v>0</v>
      </c>
      <c r="M30" s="39">
        <v>0</v>
      </c>
      <c r="N30" s="39">
        <v>11.4612789070536</v>
      </c>
      <c r="O30" s="39">
        <v>0</v>
      </c>
      <c r="P30" s="39">
        <v>0</v>
      </c>
      <c r="Q30" s="34">
        <v>0</v>
      </c>
      <c r="R30" s="35" t="s">
        <v>45</v>
      </c>
      <c r="S30" s="34">
        <f t="shared" si="3"/>
        <v>110.52437590705399</v>
      </c>
      <c r="T30" s="34">
        <f t="shared" si="4"/>
        <v>0</v>
      </c>
      <c r="U30" s="40"/>
      <c r="V30" s="43"/>
      <c r="AC30" s="20" t="s">
        <v>70</v>
      </c>
    </row>
    <row r="31" spans="1:29" s="20" customFormat="1" ht="43.5" customHeight="1" x14ac:dyDescent="0.2">
      <c r="A31" s="32" t="s">
        <v>63</v>
      </c>
      <c r="B31" s="32" t="s">
        <v>71</v>
      </c>
      <c r="C31" s="42" t="s">
        <v>72</v>
      </c>
      <c r="D31" s="34" t="s">
        <v>45</v>
      </c>
      <c r="E31" s="34">
        <v>0</v>
      </c>
      <c r="F31" s="35" t="s">
        <v>45</v>
      </c>
      <c r="G31" s="37">
        <v>248.44034377615199</v>
      </c>
      <c r="H31" s="37">
        <v>218.202269376152</v>
      </c>
      <c r="I31" s="34">
        <f t="shared" si="2"/>
        <v>0</v>
      </c>
      <c r="J31" s="39">
        <v>0</v>
      </c>
      <c r="K31" s="39">
        <v>0</v>
      </c>
      <c r="L31" s="39">
        <v>0</v>
      </c>
      <c r="M31" s="39">
        <v>0</v>
      </c>
      <c r="N31" s="39">
        <v>218.202269376152</v>
      </c>
      <c r="O31" s="39">
        <v>0</v>
      </c>
      <c r="P31" s="39">
        <v>0</v>
      </c>
      <c r="Q31" s="34">
        <v>0</v>
      </c>
      <c r="R31" s="35" t="s">
        <v>45</v>
      </c>
      <c r="S31" s="34">
        <f t="shared" si="3"/>
        <v>248.44034377615199</v>
      </c>
      <c r="T31" s="34">
        <f t="shared" si="4"/>
        <v>0</v>
      </c>
      <c r="U31" s="40"/>
      <c r="V31" s="43"/>
      <c r="AC31" s="20" t="s">
        <v>73</v>
      </c>
    </row>
    <row r="32" spans="1:29" s="20" customFormat="1" ht="41.25" customHeight="1" x14ac:dyDescent="0.2">
      <c r="A32" s="32" t="s">
        <v>74</v>
      </c>
      <c r="B32" s="32" t="s">
        <v>75</v>
      </c>
      <c r="C32" s="42" t="s">
        <v>76</v>
      </c>
      <c r="D32" s="34" t="s">
        <v>45</v>
      </c>
      <c r="E32" s="34">
        <v>0</v>
      </c>
      <c r="F32" s="35" t="s">
        <v>45</v>
      </c>
      <c r="G32" s="37">
        <v>154.36803550841699</v>
      </c>
      <c r="H32" s="37">
        <v>154.36803550841699</v>
      </c>
      <c r="I32" s="34">
        <f t="shared" si="2"/>
        <v>0</v>
      </c>
      <c r="J32" s="39">
        <v>0</v>
      </c>
      <c r="K32" s="39">
        <v>0</v>
      </c>
      <c r="L32" s="39">
        <v>0</v>
      </c>
      <c r="M32" s="39">
        <v>0</v>
      </c>
      <c r="N32" s="39">
        <v>154.36803550841699</v>
      </c>
      <c r="O32" s="39">
        <v>0</v>
      </c>
      <c r="P32" s="39">
        <v>0</v>
      </c>
      <c r="Q32" s="34">
        <v>0</v>
      </c>
      <c r="R32" s="35" t="s">
        <v>45</v>
      </c>
      <c r="S32" s="34">
        <f t="shared" si="3"/>
        <v>154.36803550841699</v>
      </c>
      <c r="T32" s="34">
        <f t="shared" si="4"/>
        <v>0</v>
      </c>
      <c r="U32" s="40"/>
      <c r="V32" s="43"/>
      <c r="AC32" s="20" t="s">
        <v>77</v>
      </c>
    </row>
    <row r="33" spans="1:29" s="20" customFormat="1" ht="45" customHeight="1" x14ac:dyDescent="0.2">
      <c r="A33" s="32" t="s">
        <v>78</v>
      </c>
      <c r="B33" s="32" t="s">
        <v>79</v>
      </c>
      <c r="C33" s="42" t="s">
        <v>80</v>
      </c>
      <c r="D33" s="34" t="s">
        <v>45</v>
      </c>
      <c r="E33" s="34">
        <v>0</v>
      </c>
      <c r="F33" s="35" t="s">
        <v>45</v>
      </c>
      <c r="G33" s="37">
        <v>240.04405522239901</v>
      </c>
      <c r="H33" s="37">
        <v>221.244646939039</v>
      </c>
      <c r="I33" s="34">
        <f t="shared" si="2"/>
        <v>0</v>
      </c>
      <c r="J33" s="39">
        <v>0</v>
      </c>
      <c r="K33" s="39">
        <v>0</v>
      </c>
      <c r="L33" s="39">
        <v>0</v>
      </c>
      <c r="M33" s="39">
        <v>0</v>
      </c>
      <c r="N33" s="39">
        <v>221.244646939039</v>
      </c>
      <c r="O33" s="39">
        <v>0</v>
      </c>
      <c r="P33" s="39">
        <v>0</v>
      </c>
      <c r="Q33" s="34">
        <v>0</v>
      </c>
      <c r="R33" s="35" t="s">
        <v>45</v>
      </c>
      <c r="S33" s="34">
        <f t="shared" si="3"/>
        <v>240.04405522239901</v>
      </c>
      <c r="T33" s="34">
        <f t="shared" si="4"/>
        <v>0</v>
      </c>
      <c r="U33" s="40"/>
      <c r="V33" s="43"/>
      <c r="AC33" s="20" t="s">
        <v>81</v>
      </c>
    </row>
    <row r="34" spans="1:29" s="20" customFormat="1" ht="33.75" customHeight="1" x14ac:dyDescent="0.2">
      <c r="A34" s="31" t="s">
        <v>82</v>
      </c>
      <c r="B34" s="33" t="s">
        <v>83</v>
      </c>
      <c r="C34" s="42"/>
      <c r="D34" s="34" t="s">
        <v>45</v>
      </c>
      <c r="E34" s="34">
        <f>E35+E36+E37+E38+E39+E40+E41+E42+E43+E44+E45</f>
        <v>78.69</v>
      </c>
      <c r="F34" s="35" t="s">
        <v>45</v>
      </c>
      <c r="G34" s="36">
        <f t="shared" ref="G34:Q34" si="5">G35+G36+G37+G38+G39+G40+G41+G42+G43+G44+G45</f>
        <v>2993.2065188033193</v>
      </c>
      <c r="H34" s="37">
        <f t="shared" si="5"/>
        <v>1902.476052532867</v>
      </c>
      <c r="I34" s="38">
        <f t="shared" si="5"/>
        <v>294.43326581000002</v>
      </c>
      <c r="J34" s="37">
        <f t="shared" si="5"/>
        <v>0</v>
      </c>
      <c r="K34" s="37">
        <f t="shared" si="5"/>
        <v>23.880809660000004</v>
      </c>
      <c r="L34" s="37">
        <f t="shared" si="5"/>
        <v>4.3559999999999999</v>
      </c>
      <c r="M34" s="37">
        <f t="shared" si="5"/>
        <v>15.213849940000001</v>
      </c>
      <c r="N34" s="37">
        <f t="shared" si="5"/>
        <v>1008.017762667894</v>
      </c>
      <c r="O34" s="37">
        <f t="shared" si="5"/>
        <v>26.247209950000002</v>
      </c>
      <c r="P34" s="37">
        <f t="shared" si="5"/>
        <v>890.10228986497305</v>
      </c>
      <c r="Q34" s="38">
        <f t="shared" si="5"/>
        <v>229.09139626000004</v>
      </c>
      <c r="R34" s="35" t="s">
        <v>45</v>
      </c>
      <c r="S34" s="34">
        <f>S35+S36+S37+S38+S39+S40+S41+S42+S43+S44+S45</f>
        <v>2698.7732529933191</v>
      </c>
      <c r="T34" s="34">
        <f>T35+T36+T37+T38+T39+T40+T41+T42+T43+T44+T45</f>
        <v>-661.01089360497303</v>
      </c>
      <c r="U34" s="40" t="s">
        <v>46</v>
      </c>
      <c r="V34" s="44"/>
    </row>
    <row r="35" spans="1:29" s="20" customFormat="1" ht="48" x14ac:dyDescent="0.2">
      <c r="A35" s="31" t="s">
        <v>84</v>
      </c>
      <c r="B35" s="32" t="s">
        <v>85</v>
      </c>
      <c r="C35" s="42" t="s">
        <v>86</v>
      </c>
      <c r="D35" s="34" t="s">
        <v>45</v>
      </c>
      <c r="E35" s="34">
        <v>42.74</v>
      </c>
      <c r="F35" s="35" t="s">
        <v>45</v>
      </c>
      <c r="G35" s="37">
        <f>106.859-E35</f>
        <v>64.119</v>
      </c>
      <c r="H35" s="37">
        <v>0</v>
      </c>
      <c r="I35" s="34">
        <f t="shared" ref="I35:I44" si="6">K35+M35+O35+Q35</f>
        <v>41.299258140000006</v>
      </c>
      <c r="J35" s="39">
        <v>0</v>
      </c>
      <c r="K35" s="39">
        <v>10.844004270000001</v>
      </c>
      <c r="L35" s="39">
        <v>0</v>
      </c>
      <c r="M35" s="39">
        <v>7.3131184600000001</v>
      </c>
      <c r="N35" s="39">
        <v>0</v>
      </c>
      <c r="O35" s="39">
        <v>16.194242550000002</v>
      </c>
      <c r="P35" s="39">
        <v>0</v>
      </c>
      <c r="Q35" s="34">
        <v>6.9478928600000014</v>
      </c>
      <c r="R35" s="35" t="s">
        <v>45</v>
      </c>
      <c r="S35" s="34">
        <f t="shared" ref="S35:S45" si="7">G35-I35</f>
        <v>22.819741859999993</v>
      </c>
      <c r="T35" s="34">
        <f t="shared" ref="T35:T45" si="8">Q35-P35</f>
        <v>6.9478928600000014</v>
      </c>
      <c r="U35" s="40" t="s">
        <v>46</v>
      </c>
      <c r="V35" s="51" t="s">
        <v>135</v>
      </c>
      <c r="AC35" s="20" t="s">
        <v>87</v>
      </c>
    </row>
    <row r="36" spans="1:29" s="20" customFormat="1" ht="79.5" customHeight="1" x14ac:dyDescent="0.2">
      <c r="A36" s="31" t="s">
        <v>88</v>
      </c>
      <c r="B36" s="32" t="s">
        <v>89</v>
      </c>
      <c r="C36" s="42" t="s">
        <v>90</v>
      </c>
      <c r="D36" s="34" t="s">
        <v>45</v>
      </c>
      <c r="E36" s="34">
        <v>0</v>
      </c>
      <c r="F36" s="35" t="s">
        <v>45</v>
      </c>
      <c r="G36" s="37">
        <v>307.54000000000002</v>
      </c>
      <c r="H36" s="37">
        <v>261.40899999999999</v>
      </c>
      <c r="I36" s="34">
        <f t="shared" si="6"/>
        <v>0</v>
      </c>
      <c r="J36" s="39">
        <v>0</v>
      </c>
      <c r="K36" s="39">
        <v>0</v>
      </c>
      <c r="L36" s="39">
        <v>0</v>
      </c>
      <c r="M36" s="39">
        <v>0</v>
      </c>
      <c r="N36" s="39">
        <v>261.40899999999999</v>
      </c>
      <c r="O36" s="39">
        <v>0</v>
      </c>
      <c r="P36" s="39">
        <v>0</v>
      </c>
      <c r="Q36" s="34">
        <v>0</v>
      </c>
      <c r="R36" s="35" t="s">
        <v>45</v>
      </c>
      <c r="S36" s="34">
        <f t="shared" si="7"/>
        <v>307.54000000000002</v>
      </c>
      <c r="T36" s="34">
        <f t="shared" si="8"/>
        <v>0</v>
      </c>
      <c r="U36" s="40" t="s">
        <v>46</v>
      </c>
      <c r="V36" s="43"/>
      <c r="AC36" s="20" t="s">
        <v>91</v>
      </c>
    </row>
    <row r="37" spans="1:29" s="20" customFormat="1" ht="24" x14ac:dyDescent="0.2">
      <c r="A37" s="31" t="s">
        <v>92</v>
      </c>
      <c r="B37" s="32" t="s">
        <v>93</v>
      </c>
      <c r="C37" s="42" t="s">
        <v>94</v>
      </c>
      <c r="D37" s="34" t="s">
        <v>45</v>
      </c>
      <c r="E37" s="34">
        <v>0</v>
      </c>
      <c r="F37" s="35" t="s">
        <v>45</v>
      </c>
      <c r="G37" s="37">
        <v>58.03</v>
      </c>
      <c r="H37" s="37">
        <v>49.325499999999998</v>
      </c>
      <c r="I37" s="34">
        <f t="shared" si="6"/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49.325499999999998</v>
      </c>
      <c r="Q37" s="34">
        <v>0</v>
      </c>
      <c r="R37" s="35" t="s">
        <v>45</v>
      </c>
      <c r="S37" s="34">
        <f t="shared" si="7"/>
        <v>58.03</v>
      </c>
      <c r="T37" s="34">
        <f t="shared" si="8"/>
        <v>-49.325499999999998</v>
      </c>
      <c r="U37" s="40" t="s">
        <v>46</v>
      </c>
      <c r="V37" s="51" t="s">
        <v>136</v>
      </c>
      <c r="AC37" s="20" t="s">
        <v>95</v>
      </c>
    </row>
    <row r="38" spans="1:29" s="20" customFormat="1" ht="87" customHeight="1" x14ac:dyDescent="0.2">
      <c r="A38" s="31" t="s">
        <v>96</v>
      </c>
      <c r="B38" s="32" t="s">
        <v>97</v>
      </c>
      <c r="C38" s="42" t="s">
        <v>98</v>
      </c>
      <c r="D38" s="34" t="s">
        <v>45</v>
      </c>
      <c r="E38" s="34">
        <v>35.950000000000003</v>
      </c>
      <c r="F38" s="35" t="s">
        <v>45</v>
      </c>
      <c r="G38" s="37">
        <f>69.925958290398-E38</f>
        <v>33.975958290397998</v>
      </c>
      <c r="H38" s="37">
        <v>0</v>
      </c>
      <c r="I38" s="34">
        <f t="shared" si="6"/>
        <v>17.216224879999999</v>
      </c>
      <c r="J38" s="39">
        <v>0</v>
      </c>
      <c r="K38" s="39">
        <v>3.81043428</v>
      </c>
      <c r="L38" s="39">
        <v>0</v>
      </c>
      <c r="M38" s="39">
        <v>7.8559182600000002</v>
      </c>
      <c r="N38" s="39">
        <v>0</v>
      </c>
      <c r="O38" s="39">
        <v>2.8272973300000004</v>
      </c>
      <c r="P38" s="39">
        <v>0</v>
      </c>
      <c r="Q38" s="34">
        <v>2.7225750099999999</v>
      </c>
      <c r="R38" s="35" t="s">
        <v>45</v>
      </c>
      <c r="S38" s="34">
        <f t="shared" si="7"/>
        <v>16.759733410397999</v>
      </c>
      <c r="T38" s="34">
        <f>Q38-P38</f>
        <v>2.7225750099999999</v>
      </c>
      <c r="U38" s="40" t="s">
        <v>46</v>
      </c>
      <c r="V38" s="51" t="s">
        <v>135</v>
      </c>
      <c r="AC38" s="20" t="s">
        <v>99</v>
      </c>
    </row>
    <row r="39" spans="1:29" s="20" customFormat="1" ht="87" customHeight="1" x14ac:dyDescent="0.2">
      <c r="A39" s="32" t="s">
        <v>100</v>
      </c>
      <c r="B39" s="32" t="s">
        <v>101</v>
      </c>
      <c r="C39" s="42" t="s">
        <v>102</v>
      </c>
      <c r="D39" s="34" t="s">
        <v>45</v>
      </c>
      <c r="E39" s="34">
        <v>0</v>
      </c>
      <c r="F39" s="35" t="s">
        <v>45</v>
      </c>
      <c r="G39" s="37">
        <v>460.13938339999999</v>
      </c>
      <c r="H39" s="37">
        <v>296.14828728497298</v>
      </c>
      <c r="I39" s="34">
        <f t="shared" si="6"/>
        <v>0</v>
      </c>
      <c r="J39" s="39">
        <v>0</v>
      </c>
      <c r="K39" s="39">
        <v>0</v>
      </c>
      <c r="L39" s="39">
        <v>0</v>
      </c>
      <c r="M39" s="39">
        <v>0</v>
      </c>
      <c r="N39" s="39">
        <v>296.14828728497298</v>
      </c>
      <c r="O39" s="39">
        <v>0</v>
      </c>
      <c r="P39" s="39">
        <v>0</v>
      </c>
      <c r="Q39" s="34">
        <v>0</v>
      </c>
      <c r="R39" s="35" t="s">
        <v>45</v>
      </c>
      <c r="S39" s="34">
        <f t="shared" si="7"/>
        <v>460.13938339999999</v>
      </c>
      <c r="T39" s="34">
        <f t="shared" si="8"/>
        <v>0</v>
      </c>
      <c r="U39" s="40"/>
      <c r="V39" s="43"/>
      <c r="AC39" s="20" t="s">
        <v>103</v>
      </c>
    </row>
    <row r="40" spans="1:29" s="20" customFormat="1" ht="87" customHeight="1" x14ac:dyDescent="0.2">
      <c r="A40" s="32" t="s">
        <v>104</v>
      </c>
      <c r="B40" s="32" t="s">
        <v>105</v>
      </c>
      <c r="C40" s="42" t="s">
        <v>106</v>
      </c>
      <c r="D40" s="34" t="s">
        <v>45</v>
      </c>
      <c r="E40" s="34">
        <v>0</v>
      </c>
      <c r="F40" s="35" t="s">
        <v>45</v>
      </c>
      <c r="G40" s="37">
        <v>460.13938339999999</v>
      </c>
      <c r="H40" s="37">
        <v>296.14828728497298</v>
      </c>
      <c r="I40" s="34">
        <f t="shared" si="6"/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296.14828728497298</v>
      </c>
      <c r="Q40" s="34">
        <v>0</v>
      </c>
      <c r="R40" s="35" t="s">
        <v>45</v>
      </c>
      <c r="S40" s="34">
        <f t="shared" si="7"/>
        <v>460.13938339999999</v>
      </c>
      <c r="T40" s="34">
        <f t="shared" si="8"/>
        <v>-296.14828728497298</v>
      </c>
      <c r="U40" s="40"/>
      <c r="V40" s="50" t="s">
        <v>137</v>
      </c>
      <c r="AC40" s="20" t="s">
        <v>107</v>
      </c>
    </row>
    <row r="41" spans="1:29" s="20" customFormat="1" ht="87" customHeight="1" x14ac:dyDescent="0.2">
      <c r="A41" s="32" t="s">
        <v>108</v>
      </c>
      <c r="B41" s="32" t="s">
        <v>109</v>
      </c>
      <c r="C41" s="42" t="s">
        <v>110</v>
      </c>
      <c r="D41" s="34" t="s">
        <v>45</v>
      </c>
      <c r="E41" s="34">
        <v>0</v>
      </c>
      <c r="F41" s="35" t="s">
        <v>45</v>
      </c>
      <c r="G41" s="37">
        <v>640.73941479999996</v>
      </c>
      <c r="H41" s="37">
        <v>544.62850258000003</v>
      </c>
      <c r="I41" s="34">
        <f t="shared" si="6"/>
        <v>232.39807818000003</v>
      </c>
      <c r="J41" s="39">
        <v>0</v>
      </c>
      <c r="K41" s="39">
        <v>9.2263711100000005</v>
      </c>
      <c r="L41" s="39">
        <v>0</v>
      </c>
      <c r="M41" s="39">
        <v>4.4813220000000001E-2</v>
      </c>
      <c r="N41" s="39">
        <v>0</v>
      </c>
      <c r="O41" s="39">
        <v>4.9751364000000002</v>
      </c>
      <c r="P41" s="39">
        <v>544.62850258000003</v>
      </c>
      <c r="Q41" s="34">
        <v>218.15175745000002</v>
      </c>
      <c r="R41" s="35" t="s">
        <v>45</v>
      </c>
      <c r="S41" s="34">
        <f t="shared" si="7"/>
        <v>408.34133661999994</v>
      </c>
      <c r="T41" s="34">
        <f>Q41-P41</f>
        <v>-326.47674513000004</v>
      </c>
      <c r="U41" s="40"/>
      <c r="V41" s="50" t="s">
        <v>134</v>
      </c>
      <c r="AC41" s="20" t="s">
        <v>111</v>
      </c>
    </row>
    <row r="42" spans="1:29" s="20" customFormat="1" ht="87" customHeight="1" x14ac:dyDescent="0.2">
      <c r="A42" s="32" t="s">
        <v>112</v>
      </c>
      <c r="B42" s="32" t="s">
        <v>113</v>
      </c>
      <c r="C42" s="42" t="s">
        <v>114</v>
      </c>
      <c r="D42" s="34" t="s">
        <v>45</v>
      </c>
      <c r="E42" s="34">
        <v>0</v>
      </c>
      <c r="F42" s="35" t="s">
        <v>45</v>
      </c>
      <c r="G42" s="37">
        <v>184.19756340000001</v>
      </c>
      <c r="H42" s="37">
        <v>101.30865987</v>
      </c>
      <c r="I42" s="34">
        <f t="shared" si="6"/>
        <v>0</v>
      </c>
      <c r="J42" s="39">
        <v>0</v>
      </c>
      <c r="K42" s="39">
        <v>0</v>
      </c>
      <c r="L42" s="39">
        <v>0</v>
      </c>
      <c r="M42" s="39">
        <v>0</v>
      </c>
      <c r="N42" s="39">
        <v>101.30865987</v>
      </c>
      <c r="O42" s="39">
        <v>0</v>
      </c>
      <c r="P42" s="39">
        <v>0</v>
      </c>
      <c r="Q42" s="34">
        <v>0</v>
      </c>
      <c r="R42" s="35" t="s">
        <v>45</v>
      </c>
      <c r="S42" s="34">
        <f t="shared" si="7"/>
        <v>184.19756340000001</v>
      </c>
      <c r="T42" s="34">
        <f t="shared" si="8"/>
        <v>0</v>
      </c>
      <c r="U42" s="40"/>
      <c r="V42" s="43"/>
      <c r="AC42" s="20" t="s">
        <v>115</v>
      </c>
    </row>
    <row r="43" spans="1:29" s="20" customFormat="1" ht="87" customHeight="1" x14ac:dyDescent="0.2">
      <c r="A43" s="32" t="s">
        <v>116</v>
      </c>
      <c r="B43" s="32" t="s">
        <v>117</v>
      </c>
      <c r="C43" s="42" t="s">
        <v>118</v>
      </c>
      <c r="D43" s="34" t="s">
        <v>45</v>
      </c>
      <c r="E43" s="34">
        <v>0</v>
      </c>
      <c r="F43" s="35" t="s">
        <v>45</v>
      </c>
      <c r="G43" s="37">
        <v>244.91800000000001</v>
      </c>
      <c r="H43" s="37">
        <v>4.3559999999999999</v>
      </c>
      <c r="I43" s="34">
        <f t="shared" si="6"/>
        <v>0</v>
      </c>
      <c r="J43" s="39">
        <v>0</v>
      </c>
      <c r="K43" s="39">
        <v>0</v>
      </c>
      <c r="L43" s="39">
        <v>4.3559999999999999</v>
      </c>
      <c r="M43" s="39">
        <v>0</v>
      </c>
      <c r="N43" s="39">
        <v>0</v>
      </c>
      <c r="O43" s="39">
        <v>0</v>
      </c>
      <c r="P43" s="39">
        <v>0</v>
      </c>
      <c r="Q43" s="34">
        <v>0</v>
      </c>
      <c r="R43" s="35" t="s">
        <v>45</v>
      </c>
      <c r="S43" s="34">
        <f t="shared" si="7"/>
        <v>244.91800000000001</v>
      </c>
      <c r="T43" s="34">
        <f t="shared" si="8"/>
        <v>0</v>
      </c>
      <c r="U43" s="40"/>
      <c r="V43" s="43"/>
      <c r="AC43" s="20" t="s">
        <v>119</v>
      </c>
    </row>
    <row r="44" spans="1:29" s="20" customFormat="1" ht="87" customHeight="1" x14ac:dyDescent="0.2">
      <c r="A44" s="32" t="s">
        <v>120</v>
      </c>
      <c r="B44" s="32" t="s">
        <v>121</v>
      </c>
      <c r="C44" s="42" t="s">
        <v>122</v>
      </c>
      <c r="D44" s="34" t="s">
        <v>45</v>
      </c>
      <c r="E44" s="34">
        <v>0</v>
      </c>
      <c r="F44" s="35" t="s">
        <v>45</v>
      </c>
      <c r="G44" s="37">
        <v>211.39599999999999</v>
      </c>
      <c r="H44" s="37">
        <v>21.14</v>
      </c>
      <c r="I44" s="34">
        <f t="shared" si="6"/>
        <v>0</v>
      </c>
      <c r="J44" s="39">
        <v>0</v>
      </c>
      <c r="K44" s="39">
        <v>0</v>
      </c>
      <c r="L44" s="39">
        <v>0</v>
      </c>
      <c r="M44" s="39">
        <v>0</v>
      </c>
      <c r="N44" s="39">
        <v>21.14</v>
      </c>
      <c r="O44" s="39">
        <v>0</v>
      </c>
      <c r="P44" s="39">
        <v>0</v>
      </c>
      <c r="Q44" s="34">
        <v>0</v>
      </c>
      <c r="R44" s="35" t="s">
        <v>45</v>
      </c>
      <c r="S44" s="34">
        <f t="shared" si="7"/>
        <v>211.39599999999999</v>
      </c>
      <c r="T44" s="34">
        <f t="shared" si="8"/>
        <v>0</v>
      </c>
      <c r="U44" s="40"/>
      <c r="V44" s="43"/>
      <c r="AC44" s="20" t="s">
        <v>123</v>
      </c>
    </row>
    <row r="45" spans="1:29" s="20" customFormat="1" ht="87" customHeight="1" x14ac:dyDescent="0.2">
      <c r="A45" s="32" t="s">
        <v>124</v>
      </c>
      <c r="B45" s="32" t="s">
        <v>125</v>
      </c>
      <c r="C45" s="42" t="s">
        <v>126</v>
      </c>
      <c r="D45" s="34" t="s">
        <v>45</v>
      </c>
      <c r="E45" s="34">
        <v>0</v>
      </c>
      <c r="F45" s="35" t="s">
        <v>45</v>
      </c>
      <c r="G45" s="37">
        <v>328.01181551292098</v>
      </c>
      <c r="H45" s="37">
        <v>328.01181551292098</v>
      </c>
      <c r="I45" s="34">
        <f>K45+M45+O45+Q45</f>
        <v>3.5197046099999998</v>
      </c>
      <c r="J45" s="39">
        <v>0</v>
      </c>
      <c r="K45" s="39">
        <v>0</v>
      </c>
      <c r="L45" s="39">
        <v>0</v>
      </c>
      <c r="M45" s="39">
        <v>0</v>
      </c>
      <c r="N45" s="39">
        <v>328.01181551292098</v>
      </c>
      <c r="O45" s="39">
        <v>2.2505336699999998</v>
      </c>
      <c r="P45" s="39">
        <v>0</v>
      </c>
      <c r="Q45" s="34">
        <v>1.2691709399999997</v>
      </c>
      <c r="R45" s="35" t="s">
        <v>45</v>
      </c>
      <c r="S45" s="34">
        <f t="shared" si="7"/>
        <v>324.49211090292096</v>
      </c>
      <c r="T45" s="34">
        <f t="shared" si="8"/>
        <v>1.2691709399999997</v>
      </c>
      <c r="U45" s="40"/>
      <c r="V45" s="50" t="s">
        <v>137</v>
      </c>
      <c r="AC45" s="20" t="s">
        <v>127</v>
      </c>
    </row>
    <row r="46" spans="1:29" s="20" customFormat="1" ht="24" x14ac:dyDescent="0.2">
      <c r="A46" s="31" t="s">
        <v>128</v>
      </c>
      <c r="B46" s="45" t="s">
        <v>129</v>
      </c>
      <c r="C46" s="42"/>
      <c r="D46" s="34" t="s">
        <v>45</v>
      </c>
      <c r="E46" s="34">
        <f>E47</f>
        <v>0</v>
      </c>
      <c r="F46" s="35" t="s">
        <v>45</v>
      </c>
      <c r="G46" s="46">
        <f t="shared" ref="G46:M46" si="9">G47</f>
        <v>45.907800000000002</v>
      </c>
      <c r="H46" s="36">
        <f t="shared" si="9"/>
        <v>9.1815599999999993</v>
      </c>
      <c r="I46" s="34">
        <f t="shared" si="9"/>
        <v>0</v>
      </c>
      <c r="J46" s="34">
        <f>J47</f>
        <v>0</v>
      </c>
      <c r="K46" s="34">
        <f t="shared" si="9"/>
        <v>0</v>
      </c>
      <c r="L46" s="34">
        <f t="shared" si="9"/>
        <v>0</v>
      </c>
      <c r="M46" s="34">
        <f t="shared" si="9"/>
        <v>0</v>
      </c>
      <c r="N46" s="39">
        <f>N47</f>
        <v>9.1815599999999993</v>
      </c>
      <c r="O46" s="34">
        <f>O47</f>
        <v>0</v>
      </c>
      <c r="P46" s="34">
        <f>P47</f>
        <v>0</v>
      </c>
      <c r="Q46" s="34">
        <f>Q47</f>
        <v>0</v>
      </c>
      <c r="R46" s="35" t="s">
        <v>45</v>
      </c>
      <c r="S46" s="34">
        <f>S47</f>
        <v>45.907800000000002</v>
      </c>
      <c r="T46" s="34">
        <f>T47</f>
        <v>0</v>
      </c>
      <c r="U46" s="40" t="s">
        <v>46</v>
      </c>
      <c r="V46" s="44"/>
    </row>
    <row r="47" spans="1:29" s="20" customFormat="1" ht="39" customHeight="1" x14ac:dyDescent="0.2">
      <c r="A47" s="31" t="s">
        <v>130</v>
      </c>
      <c r="B47" s="47" t="s">
        <v>131</v>
      </c>
      <c r="C47" s="42" t="s">
        <v>132</v>
      </c>
      <c r="D47" s="34" t="s">
        <v>45</v>
      </c>
      <c r="E47" s="34">
        <v>0</v>
      </c>
      <c r="F47" s="35" t="s">
        <v>45</v>
      </c>
      <c r="G47" s="37">
        <v>45.907800000000002</v>
      </c>
      <c r="H47" s="36">
        <v>9.1815599999999993</v>
      </c>
      <c r="I47" s="34">
        <f>K47+M47+O47+Q47</f>
        <v>0</v>
      </c>
      <c r="J47" s="34">
        <v>0</v>
      </c>
      <c r="K47" s="34">
        <v>0</v>
      </c>
      <c r="L47" s="34">
        <v>0</v>
      </c>
      <c r="M47" s="34">
        <v>0</v>
      </c>
      <c r="N47" s="39">
        <v>9.1815599999999993</v>
      </c>
      <c r="O47" s="34">
        <v>0</v>
      </c>
      <c r="P47" s="39">
        <v>0</v>
      </c>
      <c r="Q47" s="34">
        <v>0</v>
      </c>
      <c r="R47" s="35" t="s">
        <v>45</v>
      </c>
      <c r="S47" s="34">
        <f>G47-I47</f>
        <v>45.907800000000002</v>
      </c>
      <c r="T47" s="34">
        <f>Q47-P47</f>
        <v>0</v>
      </c>
      <c r="U47" s="40" t="s">
        <v>46</v>
      </c>
      <c r="V47" s="44"/>
    </row>
    <row r="48" spans="1:29" s="20" customFormat="1" ht="12" x14ac:dyDescent="0.2">
      <c r="A48" s="52" t="s">
        <v>133</v>
      </c>
      <c r="B48" s="53"/>
      <c r="C48" s="54"/>
      <c r="D48" s="29"/>
      <c r="E48" s="34">
        <f>E46+E34+E24</f>
        <v>78.69</v>
      </c>
      <c r="F48" s="35"/>
      <c r="G48" s="46">
        <f>G46+G34+G24</f>
        <v>4191.2516053151403</v>
      </c>
      <c r="H48" s="46">
        <f>H46+H34+H24</f>
        <v>2528.4338432635286</v>
      </c>
      <c r="I48" s="34">
        <f>I46+I34+I24</f>
        <v>410.60887729000001</v>
      </c>
      <c r="J48" s="34">
        <f t="shared" ref="J48" si="10">J46+J34+J24</f>
        <v>0</v>
      </c>
      <c r="K48" s="34">
        <f>K46+K34+K24</f>
        <v>24.004461660000004</v>
      </c>
      <c r="L48" s="34">
        <f>L46+L34+L24</f>
        <v>7.8559999999999999</v>
      </c>
      <c r="M48" s="34">
        <f>M46+M34+M24</f>
        <v>19.687543990000002</v>
      </c>
      <c r="N48" s="34">
        <f>N46+N34+N24</f>
        <v>1630.4755533985556</v>
      </c>
      <c r="O48" s="34"/>
      <c r="P48" s="34">
        <f>P46+P34+P24</f>
        <v>890.10228986497305</v>
      </c>
      <c r="Q48" s="34"/>
      <c r="R48" s="29"/>
      <c r="S48" s="48">
        <f>S46+S34+S24</f>
        <v>3780.6427280251401</v>
      </c>
      <c r="T48" s="48">
        <f>T46+T34+T24</f>
        <v>-563.15027803497298</v>
      </c>
      <c r="U48" s="40" t="s">
        <v>46</v>
      </c>
      <c r="V48" s="49"/>
    </row>
  </sheetData>
  <mergeCells count="24">
    <mergeCell ref="A8:X8"/>
    <mergeCell ref="G11:V11"/>
    <mergeCell ref="G12:V12"/>
    <mergeCell ref="H17:V17"/>
    <mergeCell ref="A19:A21"/>
    <mergeCell ref="B19:B21"/>
    <mergeCell ref="C19:C21"/>
    <mergeCell ref="D19:D21"/>
    <mergeCell ref="E19:E21"/>
    <mergeCell ref="F19:G19"/>
    <mergeCell ref="T19:U20"/>
    <mergeCell ref="V19:V21"/>
    <mergeCell ref="F20:F21"/>
    <mergeCell ref="G20:G21"/>
    <mergeCell ref="H20:I20"/>
    <mergeCell ref="J20:K20"/>
    <mergeCell ref="A48:C48"/>
    <mergeCell ref="H19:Q19"/>
    <mergeCell ref="R19:S19"/>
    <mergeCell ref="L20:M20"/>
    <mergeCell ref="N20:O20"/>
    <mergeCell ref="P20:Q20"/>
    <mergeCell ref="R20:R21"/>
    <mergeCell ref="S20:S21"/>
  </mergeCells>
  <pageMargins left="0.39370078740157483" right="0.09" top="0.27559055118110237" bottom="0.39370078740157483" header="0.19685039370078741" footer="0.19685039370078741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Чихирникова Анна Ивановна</dc:creator>
  <cp:lastModifiedBy>Валиев Альберт Рафаилович</cp:lastModifiedBy>
  <dcterms:created xsi:type="dcterms:W3CDTF">2021-01-26T05:35:57Z</dcterms:created>
  <dcterms:modified xsi:type="dcterms:W3CDTF">2021-02-09T06:53:40Z</dcterms:modified>
</cp:coreProperties>
</file>