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20" windowHeight="11895"/>
  </bookViews>
  <sheets>
    <sheet name="Январь 15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18" i="1"/>
  <c r="F18"/>
  <c r="G14"/>
  <c r="F14"/>
  <c r="G11"/>
  <c r="F11"/>
</calcChain>
</file>

<file path=xl/sharedStrings.xml><?xml version="1.0" encoding="utf-8"?>
<sst xmlns="http://schemas.openxmlformats.org/spreadsheetml/2006/main" count="41" uniqueCount="29">
  <si>
    <t>№ п/п</t>
  </si>
  <si>
    <t>Наименование показателя</t>
  </si>
  <si>
    <t>Дата заявки/ договора/ аннулирования</t>
  </si>
  <si>
    <t>№ заявки/ договора/ аннулирования</t>
  </si>
  <si>
    <t>Срок действия договора</t>
  </si>
  <si>
    <t>Объем мощности (кВт)</t>
  </si>
  <si>
    <t>Плата (тыс.руб.)</t>
  </si>
  <si>
    <t>Примечание</t>
  </si>
  <si>
    <t>1</t>
  </si>
  <si>
    <t>Заявки на технологическое присоединение к электрическим сетям</t>
  </si>
  <si>
    <t>1.1</t>
  </si>
  <si>
    <t>-------</t>
  </si>
  <si>
    <t>итого</t>
  </si>
  <si>
    <t>2</t>
  </si>
  <si>
    <t>Аннулированные заявки</t>
  </si>
  <si>
    <t>3</t>
  </si>
  <si>
    <t xml:space="preserve">Заключенные договора </t>
  </si>
  <si>
    <t>Заявки на технологическое присоединение к электрическим сетям за февраль  2015 года</t>
  </si>
  <si>
    <t>1.2</t>
  </si>
  <si>
    <t>1.3</t>
  </si>
  <si>
    <t>1.4</t>
  </si>
  <si>
    <t>ООО "Сервисные технологии"</t>
  </si>
  <si>
    <t>4 месяца</t>
  </si>
  <si>
    <t>ООО "НХС Самара"</t>
  </si>
  <si>
    <t>1 год</t>
  </si>
  <si>
    <t>ЗАО "Самарская Сетевая Компания"</t>
  </si>
  <si>
    <t>2.1</t>
  </si>
  <si>
    <t>3.1</t>
  </si>
  <si>
    <t>3.2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</si>
</sst>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sz val="9"/>
      <name val="Tahoma"/>
      <family val="2"/>
      <charset val="204"/>
    </font>
    <font>
      <b/>
      <sz val="10"/>
      <name val="Arial Cyr"/>
      <charset val="204"/>
    </font>
    <font>
      <b/>
      <sz val="9"/>
      <name val="Tahoma"/>
      <family val="2"/>
      <charset val="204"/>
    </font>
    <font>
      <b/>
      <sz val="10"/>
      <color indexed="23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49" fontId="5" fillId="0" borderId="0" applyBorder="0">
      <alignment vertical="top"/>
    </xf>
    <xf numFmtId="0" fontId="7" fillId="0" borderId="1" applyBorder="0">
      <alignment horizontal="center" vertical="center" wrapText="1"/>
    </xf>
  </cellStyleXfs>
  <cellXfs count="36">
    <xf numFmtId="0" fontId="0" fillId="0" borderId="0" xfId="0"/>
    <xf numFmtId="0" fontId="3" fillId="0" borderId="0" xfId="2"/>
    <xf numFmtId="0" fontId="3" fillId="0" borderId="0" xfId="1" applyFont="1" applyFill="1" applyBorder="1" applyAlignment="1" applyProtection="1">
      <alignment horizontal="center" vertical="center"/>
    </xf>
    <xf numFmtId="0" fontId="3" fillId="0" borderId="0" xfId="2" applyFont="1" applyFill="1"/>
    <xf numFmtId="0" fontId="4" fillId="0" borderId="0" xfId="2" applyFont="1" applyFill="1" applyBorder="1" applyAlignment="1" applyProtection="1">
      <alignment horizontal="left" vertical="center"/>
    </xf>
    <xf numFmtId="49" fontId="6" fillId="0" borderId="0" xfId="3" applyNumberFormat="1" applyFont="1" applyFill="1" applyBorder="1" applyAlignment="1" applyProtection="1">
      <alignment horizontal="center" vertical="center" wrapText="1"/>
    </xf>
    <xf numFmtId="0" fontId="3" fillId="0" borderId="0" xfId="2" applyFont="1" applyFill="1" applyAlignment="1">
      <alignment horizontal="left" indent="2"/>
    </xf>
    <xf numFmtId="0" fontId="8" fillId="0" borderId="2" xfId="4" applyFont="1" applyFill="1" applyBorder="1" applyAlignment="1" applyProtection="1">
      <alignment horizontal="center" vertical="center" wrapText="1"/>
    </xf>
    <xf numFmtId="0" fontId="8" fillId="0" borderId="2" xfId="2" applyFont="1" applyFill="1" applyBorder="1" applyAlignment="1">
      <alignment horizontal="left" indent="2"/>
    </xf>
    <xf numFmtId="49" fontId="6" fillId="0" borderId="2" xfId="1" applyNumberFormat="1" applyFont="1" applyFill="1" applyBorder="1" applyAlignment="1" applyProtection="1">
      <alignment horizontal="center"/>
    </xf>
    <xf numFmtId="0" fontId="6" fillId="0" borderId="2" xfId="1" applyFont="1" applyFill="1" applyBorder="1" applyAlignment="1" applyProtection="1">
      <alignment wrapText="1"/>
    </xf>
    <xf numFmtId="0" fontId="0" fillId="0" borderId="2" xfId="0" applyBorder="1"/>
    <xf numFmtId="0" fontId="3" fillId="0" borderId="2" xfId="1" applyFont="1" applyFill="1" applyBorder="1" applyAlignment="1" applyProtection="1">
      <alignment wrapText="1"/>
    </xf>
    <xf numFmtId="4" fontId="3" fillId="0" borderId="2" xfId="2" applyNumberFormat="1" applyFont="1" applyFill="1" applyBorder="1" applyAlignment="1" applyProtection="1">
      <alignment horizontal="right"/>
      <protection locked="0"/>
    </xf>
    <xf numFmtId="0" fontId="3" fillId="0" borderId="2" xfId="2" applyFont="1" applyFill="1" applyBorder="1"/>
    <xf numFmtId="49" fontId="3" fillId="0" borderId="2" xfId="1" applyNumberFormat="1" applyFont="1" applyFill="1" applyBorder="1" applyAlignment="1" applyProtection="1">
      <alignment horizontal="center"/>
    </xf>
    <xf numFmtId="0" fontId="3" fillId="0" borderId="2" xfId="1" quotePrefix="1" applyFont="1" applyFill="1" applyBorder="1" applyAlignment="1" applyProtection="1">
      <alignment horizontal="center" vertical="center" wrapText="1"/>
    </xf>
    <xf numFmtId="14" fontId="3" fillId="0" borderId="2" xfId="2" applyNumberFormat="1" applyFont="1" applyFill="1" applyBorder="1" applyAlignment="1">
      <alignment horizontal="center"/>
    </xf>
    <xf numFmtId="0" fontId="3" fillId="0" borderId="2" xfId="2" applyNumberFormat="1" applyFont="1" applyFill="1" applyBorder="1" applyAlignment="1" applyProtection="1">
      <alignment horizontal="center"/>
      <protection locked="0"/>
    </xf>
    <xf numFmtId="14" fontId="3" fillId="0" borderId="2" xfId="1" applyNumberFormat="1" applyFont="1" applyFill="1" applyBorder="1" applyAlignment="1" applyProtection="1">
      <alignment horizontal="center" wrapText="1"/>
    </xf>
    <xf numFmtId="2" fontId="3" fillId="0" borderId="2" xfId="2" applyNumberFormat="1" applyFont="1" applyFill="1" applyBorder="1" applyAlignment="1">
      <alignment horizontal="center"/>
    </xf>
    <xf numFmtId="164" fontId="3" fillId="0" borderId="2" xfId="2" applyNumberFormat="1" applyFont="1" applyFill="1" applyBorder="1" applyAlignment="1">
      <alignment horizontal="center"/>
    </xf>
    <xf numFmtId="2" fontId="3" fillId="0" borderId="2" xfId="2" applyNumberFormat="1" applyFont="1" applyFill="1" applyBorder="1"/>
    <xf numFmtId="0" fontId="6" fillId="0" borderId="2" xfId="2" applyFont="1" applyFill="1" applyBorder="1" applyAlignment="1">
      <alignment horizontal="left"/>
    </xf>
    <xf numFmtId="0" fontId="3" fillId="0" borderId="2" xfId="2" applyFont="1" applyFill="1" applyBorder="1" applyAlignment="1">
      <alignment horizontal="center"/>
    </xf>
    <xf numFmtId="0" fontId="3" fillId="0" borderId="2" xfId="2" applyNumberFormat="1" applyFont="1" applyFill="1" applyBorder="1" applyAlignment="1">
      <alignment horizontal="center"/>
    </xf>
    <xf numFmtId="165" fontId="3" fillId="0" borderId="2" xfId="2" applyNumberFormat="1" applyFont="1" applyFill="1" applyBorder="1" applyAlignment="1" applyProtection="1">
      <alignment horizontal="right"/>
      <protection locked="0"/>
    </xf>
    <xf numFmtId="0" fontId="3" fillId="0" borderId="2" xfId="1" applyFont="1" applyFill="1" applyBorder="1" applyAlignment="1" applyProtection="1">
      <alignment vertical="center"/>
    </xf>
    <xf numFmtId="0" fontId="9" fillId="0" borderId="2" xfId="1" applyFont="1" applyFill="1" applyBorder="1" applyAlignment="1" applyProtection="1">
      <alignment horizontal="center" vertical="center" wrapText="1"/>
    </xf>
    <xf numFmtId="164" fontId="3" fillId="0" borderId="2" xfId="1" quotePrefix="1" applyNumberFormat="1" applyFont="1" applyFill="1" applyBorder="1" applyAlignment="1" applyProtection="1">
      <alignment horizontal="center" wrapText="1"/>
    </xf>
    <xf numFmtId="0" fontId="4" fillId="0" borderId="2" xfId="4" applyFont="1" applyFill="1" applyBorder="1" applyAlignment="1" applyProtection="1">
      <alignment horizontal="center" vertical="center" wrapText="1"/>
    </xf>
    <xf numFmtId="0" fontId="2" fillId="0" borderId="0" xfId="1" applyFont="1" applyFill="1" applyBorder="1" applyAlignment="1" applyProtection="1">
      <alignment horizontal="center" vertical="center"/>
    </xf>
    <xf numFmtId="0" fontId="6" fillId="0" borderId="2" xfId="4" applyFont="1" applyFill="1" applyBorder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center" vertical="center" wrapText="1"/>
    </xf>
    <xf numFmtId="14" fontId="3" fillId="0" borderId="2" xfId="1" applyNumberFormat="1" applyFont="1" applyFill="1" applyBorder="1" applyAlignment="1" applyProtection="1">
      <alignment horizontal="center" vertical="center" wrapText="1"/>
    </xf>
    <xf numFmtId="14" fontId="3" fillId="0" borderId="2" xfId="1" quotePrefix="1" applyNumberFormat="1" applyFont="1" applyFill="1" applyBorder="1" applyAlignment="1" applyProtection="1">
      <alignment horizontal="center" vertical="center" wrapText="1"/>
    </xf>
  </cellXfs>
  <cellStyles count="5">
    <cellStyle name="ЗаголовокСтолбца" xfId="4"/>
    <cellStyle name="Обычный" xfId="0" builtinId="0"/>
    <cellStyle name="Обычный 2" xfId="2"/>
    <cellStyle name="Обычный_20E2" xfId="3"/>
    <cellStyle name="Обычный_PREDEL.2008.UNKNOWN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tabSelected="1" workbookViewId="0">
      <selection activeCell="G17" sqref="G17"/>
    </sheetView>
  </sheetViews>
  <sheetFormatPr defaultRowHeight="15"/>
  <cols>
    <col min="1" max="1" width="7.42578125" customWidth="1"/>
    <col min="2" max="2" width="27" bestFit="1" customWidth="1"/>
    <col min="3" max="3" width="23.85546875" customWidth="1"/>
    <col min="4" max="4" width="22.140625" customWidth="1"/>
    <col min="5" max="5" width="17.5703125" customWidth="1"/>
    <col min="6" max="6" width="22.28515625" bestFit="1" customWidth="1"/>
    <col min="7" max="7" width="16.28515625" bestFit="1" customWidth="1"/>
    <col min="8" max="8" width="21.5703125" customWidth="1"/>
  </cols>
  <sheetData>
    <row r="1" spans="1:8">
      <c r="A1" s="31" t="s">
        <v>17</v>
      </c>
      <c r="B1" s="31"/>
      <c r="C1" s="31"/>
      <c r="D1" s="31"/>
      <c r="E1" s="31"/>
      <c r="F1" s="31"/>
      <c r="G1" s="31"/>
      <c r="H1" s="1"/>
    </row>
    <row r="2" spans="1:8">
      <c r="A2" s="2"/>
      <c r="B2" s="3"/>
      <c r="C2" s="4"/>
      <c r="D2" s="4"/>
      <c r="E2" s="4"/>
      <c r="F2" s="5"/>
      <c r="G2" s="5"/>
      <c r="H2" s="6"/>
    </row>
    <row r="3" spans="1:8">
      <c r="A3" s="32" t="s">
        <v>0</v>
      </c>
      <c r="B3" s="32" t="s">
        <v>1</v>
      </c>
      <c r="C3" s="30" t="s">
        <v>2</v>
      </c>
      <c r="D3" s="30" t="s">
        <v>3</v>
      </c>
      <c r="E3" s="30" t="s">
        <v>4</v>
      </c>
      <c r="F3" s="30" t="s">
        <v>5</v>
      </c>
      <c r="G3" s="30" t="s">
        <v>6</v>
      </c>
      <c r="H3" s="30" t="s">
        <v>7</v>
      </c>
    </row>
    <row r="4" spans="1:8">
      <c r="A4" s="32"/>
      <c r="B4" s="32"/>
      <c r="C4" s="30"/>
      <c r="D4" s="30"/>
      <c r="E4" s="30"/>
      <c r="F4" s="30"/>
      <c r="G4" s="30"/>
      <c r="H4" s="30"/>
    </row>
    <row r="5" spans="1:8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8"/>
    </row>
    <row r="6" spans="1:8" ht="51.75">
      <c r="A6" s="9" t="s">
        <v>8</v>
      </c>
      <c r="B6" s="10" t="s">
        <v>9</v>
      </c>
      <c r="D6" s="11"/>
      <c r="E6" s="12"/>
      <c r="F6" s="13"/>
      <c r="G6" s="13"/>
      <c r="H6" s="14"/>
    </row>
    <row r="7" spans="1:8" ht="25.5">
      <c r="A7" s="15" t="s">
        <v>10</v>
      </c>
      <c r="B7" s="33" t="s">
        <v>21</v>
      </c>
      <c r="C7" s="34">
        <v>42040</v>
      </c>
      <c r="D7" s="16">
        <v>666</v>
      </c>
      <c r="E7" s="33" t="s">
        <v>22</v>
      </c>
      <c r="F7" s="16">
        <v>15</v>
      </c>
      <c r="G7" s="16">
        <v>0.55000000000000004</v>
      </c>
      <c r="H7" s="14"/>
    </row>
    <row r="8" spans="1:8">
      <c r="A8" s="15" t="s">
        <v>18</v>
      </c>
      <c r="B8" s="33" t="s">
        <v>23</v>
      </c>
      <c r="C8" s="35">
        <v>42046</v>
      </c>
      <c r="D8" s="16">
        <v>815</v>
      </c>
      <c r="E8" s="33" t="s">
        <v>24</v>
      </c>
      <c r="F8" s="16">
        <v>455</v>
      </c>
      <c r="G8" s="16">
        <v>176.38200000000001</v>
      </c>
      <c r="H8" s="14"/>
    </row>
    <row r="9" spans="1:8" ht="25.5">
      <c r="A9" s="15" t="s">
        <v>19</v>
      </c>
      <c r="B9" s="33" t="s">
        <v>25</v>
      </c>
      <c r="C9" s="35">
        <v>42038</v>
      </c>
      <c r="D9" s="16">
        <v>711</v>
      </c>
      <c r="E9" s="16"/>
      <c r="F9" s="16">
        <v>340</v>
      </c>
      <c r="G9" s="16"/>
      <c r="H9" s="14"/>
    </row>
    <row r="10" spans="1:8" ht="25.5">
      <c r="A10" s="15" t="s">
        <v>20</v>
      </c>
      <c r="B10" s="33" t="s">
        <v>25</v>
      </c>
      <c r="C10" s="35">
        <v>42038</v>
      </c>
      <c r="D10" s="16">
        <v>712</v>
      </c>
      <c r="E10" s="16"/>
      <c r="F10" s="16">
        <v>21.25</v>
      </c>
      <c r="G10" s="16"/>
      <c r="H10" s="14"/>
    </row>
    <row r="11" spans="1:8">
      <c r="A11" s="15" t="s">
        <v>12</v>
      </c>
      <c r="B11" s="12"/>
      <c r="C11" s="17"/>
      <c r="D11" s="18"/>
      <c r="E11" s="19"/>
      <c r="F11" s="20">
        <f>SUM(F6:F10)</f>
        <v>831.25</v>
      </c>
      <c r="G11" s="21">
        <f>SUM(G6:G10)</f>
        <v>176.93200000000002</v>
      </c>
      <c r="H11" s="22"/>
    </row>
    <row r="12" spans="1:8">
      <c r="A12" s="9" t="s">
        <v>13</v>
      </c>
      <c r="B12" s="23" t="s">
        <v>14</v>
      </c>
      <c r="C12" s="24"/>
      <c r="D12" s="24"/>
      <c r="E12" s="25"/>
      <c r="F12" s="26"/>
      <c r="G12" s="26"/>
      <c r="H12" s="22"/>
    </row>
    <row r="13" spans="1:8">
      <c r="A13" s="15" t="s">
        <v>26</v>
      </c>
      <c r="B13" s="16" t="s">
        <v>11</v>
      </c>
      <c r="C13" s="16" t="s">
        <v>11</v>
      </c>
      <c r="D13" s="16" t="s">
        <v>11</v>
      </c>
      <c r="E13" s="16" t="s">
        <v>11</v>
      </c>
      <c r="F13" s="16" t="s">
        <v>11</v>
      </c>
      <c r="G13" s="16" t="s">
        <v>11</v>
      </c>
      <c r="H13" s="16"/>
    </row>
    <row r="14" spans="1:8">
      <c r="A14" s="15" t="s">
        <v>12</v>
      </c>
      <c r="B14" s="12"/>
      <c r="C14" s="17"/>
      <c r="D14" s="18"/>
      <c r="E14" s="19"/>
      <c r="F14" s="16" t="str">
        <f>F13</f>
        <v>-------</v>
      </c>
      <c r="G14" s="16" t="str">
        <f>G13</f>
        <v>-------</v>
      </c>
      <c r="H14" s="22"/>
    </row>
    <row r="15" spans="1:8">
      <c r="A15" s="9" t="s">
        <v>15</v>
      </c>
      <c r="B15" s="23" t="s">
        <v>16</v>
      </c>
      <c r="C15" s="24"/>
      <c r="D15" s="24"/>
      <c r="E15" s="25"/>
      <c r="F15" s="26"/>
      <c r="G15" s="26"/>
      <c r="H15" s="22"/>
    </row>
    <row r="16" spans="1:8" ht="25.5">
      <c r="A16" s="15" t="s">
        <v>27</v>
      </c>
      <c r="B16" s="33" t="s">
        <v>21</v>
      </c>
      <c r="C16" s="34">
        <v>42040</v>
      </c>
      <c r="D16" s="16">
        <v>666</v>
      </c>
      <c r="E16" s="33" t="s">
        <v>22</v>
      </c>
      <c r="F16" s="16">
        <v>15</v>
      </c>
      <c r="G16" s="16">
        <v>0.55000000000000004</v>
      </c>
      <c r="H16" s="22"/>
    </row>
    <row r="17" spans="1:8">
      <c r="A17" s="15" t="s">
        <v>28</v>
      </c>
      <c r="B17" s="33" t="s">
        <v>23</v>
      </c>
      <c r="C17" s="35">
        <v>42046</v>
      </c>
      <c r="D17" s="16">
        <v>815</v>
      </c>
      <c r="E17" s="33" t="s">
        <v>24</v>
      </c>
      <c r="F17" s="16">
        <v>455</v>
      </c>
      <c r="G17" s="16">
        <v>176.38200000000001</v>
      </c>
      <c r="H17" s="22"/>
    </row>
    <row r="18" spans="1:8">
      <c r="A18" s="15" t="s">
        <v>12</v>
      </c>
      <c r="B18" s="27"/>
      <c r="C18" s="27"/>
      <c r="D18" s="27"/>
      <c r="E18" s="28"/>
      <c r="F18" s="20">
        <f>SUM(F16:F17)</f>
        <v>470</v>
      </c>
      <c r="G18" s="29">
        <f>SUM(G16:G17)</f>
        <v>176.93200000000002</v>
      </c>
      <c r="H18" s="14"/>
    </row>
  </sheetData>
  <mergeCells count="9">
    <mergeCell ref="H3:H4"/>
    <mergeCell ref="A1:G1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Январь 15</vt:lpstr>
      <vt:lpstr>Лист2</vt:lpstr>
      <vt:lpstr>Лист3</vt:lpstr>
    </vt:vector>
  </TitlesOfParts>
  <Company>$$$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DruzhininaZA</dc:creator>
  <cp:lastModifiedBy>SafiullinFM</cp:lastModifiedBy>
  <dcterms:created xsi:type="dcterms:W3CDTF">2015-02-13T06:15:35Z</dcterms:created>
  <dcterms:modified xsi:type="dcterms:W3CDTF">2015-03-11T14:11:34Z</dcterms:modified>
</cp:coreProperties>
</file>