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0" windowWidth="19320" windowHeight="12360" tabRatio="923"/>
  </bookViews>
  <sheets>
    <sheet name="Январь 2017" sheetId="39" r:id="rId1"/>
    <sheet name="июнь 2015" sheetId="22" state="hidden" r:id="rId2"/>
    <sheet name="июль 2015" sheetId="23" state="hidden" r:id="rId3"/>
    <sheet name="август 2015" sheetId="24" state="hidden" r:id="rId4"/>
    <sheet name="сентябрь 2015" sheetId="25" state="hidden" r:id="rId5"/>
    <sheet name="октябрь 2015" sheetId="26" state="hidden" r:id="rId6"/>
    <sheet name="ноябрь 2015" sheetId="27" state="hidden" r:id="rId7"/>
    <sheet name="декабрь 2015" sheetId="28" state="hidden" r:id="rId8"/>
  </sheets>
  <externalReferences>
    <externalReference r:id="rId9"/>
  </externalReferences>
  <calcPr calcId="125725"/>
</workbook>
</file>

<file path=xl/calcChain.xml><?xml version="1.0" encoding="utf-8"?>
<calcChain xmlns="http://schemas.openxmlformats.org/spreadsheetml/2006/main">
  <c r="F7" i="39"/>
  <c r="E7"/>
  <c r="F6"/>
  <c r="E6" i="28" l="1"/>
  <c r="D6"/>
  <c r="F6" s="1"/>
  <c r="E6" i="27"/>
  <c r="D6"/>
  <c r="F6" s="1"/>
  <c r="E6" i="26"/>
  <c r="D6"/>
  <c r="F6" s="1"/>
  <c r="E6" i="25"/>
  <c r="D6"/>
  <c r="F6" s="1"/>
  <c r="E6" i="24"/>
  <c r="D6"/>
  <c r="F6" s="1"/>
  <c r="E6" i="23"/>
  <c r="D6"/>
  <c r="F6" s="1"/>
  <c r="E6" i="22"/>
  <c r="D6"/>
  <c r="F6" s="1"/>
</calcChain>
</file>

<file path=xl/sharedStrings.xml><?xml version="1.0" encoding="utf-8"?>
<sst xmlns="http://schemas.openxmlformats.org/spreadsheetml/2006/main" count="125" uniqueCount="27">
  <si>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</si>
  <si>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</si>
  <si>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</si>
  <si>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</si>
  <si>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</si>
  <si>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</si>
  <si>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</si>
  <si>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</si>
  <si>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</si>
  <si>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</si>
  <si>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</si>
  <si>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</si>
  <si>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</si>
  <si>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</si>
  <si>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</si>
  <si>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</si>
  <si>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</si>
  <si>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</si>
  <si>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</si>
  <si>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</si>
  <si>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</si>
  <si>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>АО "Самаранефтегаз"</t>
  </si>
  <si>
    <t>2015-Э/ДХ-СМ-1111/15-00468-010/3223114/3552Д от 22.01.2015</t>
  </si>
  <si>
    <t>ООО "РН-ЭНЕРГО"</t>
  </si>
  <si>
    <t>РРЭ</t>
  </si>
  <si>
    <t>ОРЭ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</si>
  <si>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январь 2017 года.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</si>
</sst>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#,##0.0"/>
    <numFmt numFmtId="165" formatCode="0.000000"/>
    <numFmt numFmtId="166" formatCode="_-* #,##0.000000\ _₽_-;\-* #,##0.000000\ _₽_-;_-* &quot;-&quot;??\ _₽_-;_-@_-"/>
    <numFmt numFmtId="167" formatCode="_-* #,##0.00000000\ _₽_-;\-* #,##0.00000000\ _₽_-;_-* &quot;-&quot;??\ _₽_-;_-@_-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6" fontId="3" fillId="0" borderId="5" xfId="4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 wrapText="1"/>
    </xf>
    <xf numFmtId="167" fontId="7" fillId="0" borderId="1" xfId="4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tabSelected="1" zoomScaleNormal="100" zoomScaleSheetLayoutView="80" workbookViewId="0">
      <selection activeCell="C14" sqref="C14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7" t="s">
        <v>26</v>
      </c>
      <c r="B3" s="27"/>
      <c r="C3" s="27"/>
      <c r="D3" s="27"/>
      <c r="E3" s="27"/>
      <c r="F3" s="27"/>
      <c r="G3" s="27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0.41745599999999999</v>
      </c>
      <c r="E6" s="25">
        <v>2.0300090000000002</v>
      </c>
      <c r="F6" s="26">
        <f>D6*E6</f>
        <v>0.84743943710400005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1.2776700000000001</v>
      </c>
      <c r="E7" s="25">
        <f>E6</f>
        <v>2.0300090000000002</v>
      </c>
      <c r="F7" s="26">
        <f>D7*E7</f>
        <v>2.5936815990300004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7" t="s">
        <v>14</v>
      </c>
      <c r="B3" s="27"/>
      <c r="C3" s="27"/>
      <c r="D3" s="27"/>
      <c r="E3" s="27"/>
      <c r="F3" s="27"/>
      <c r="G3" s="27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>
      <c r="A6" s="4" t="s">
        <v>13</v>
      </c>
      <c r="B6" s="7" t="s">
        <v>11</v>
      </c>
      <c r="C6" s="8" t="s">
        <v>12</v>
      </c>
      <c r="D6" s="22">
        <f>'[1]ор (бух)'!$I$153/1000</f>
        <v>3.3460999999999998E-2</v>
      </c>
      <c r="E6" s="9">
        <f>'[1]ор (бух)'!$I$177</f>
        <v>8050</v>
      </c>
      <c r="F6" s="10">
        <f t="shared" ref="F6" si="0">D6*E6/1000</f>
        <v>0.26936104999999999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7" t="s">
        <v>15</v>
      </c>
      <c r="B3" s="27"/>
      <c r="C3" s="27"/>
      <c r="D3" s="27"/>
      <c r="E3" s="27"/>
      <c r="F3" s="27"/>
      <c r="G3" s="27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(бух)'!$L$153/1000</f>
        <v>4.4194999999999998E-2</v>
      </c>
      <c r="E6" s="14">
        <f>'[1]ор (бух)'!$L$177</f>
        <v>8050</v>
      </c>
      <c r="F6" s="15">
        <f t="shared" ref="F6" si="0">D6*E6/1000</f>
        <v>0.35576975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7" t="s">
        <v>16</v>
      </c>
      <c r="B3" s="27"/>
      <c r="C3" s="27"/>
      <c r="D3" s="27"/>
      <c r="E3" s="27"/>
      <c r="F3" s="27"/>
      <c r="G3" s="27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(бух)'!$M$153/1000</f>
        <v>2.6057E-2</v>
      </c>
      <c r="E6" s="14">
        <f>'[1]ор (бух)'!$M$177</f>
        <v>8050</v>
      </c>
      <c r="F6" s="15">
        <f t="shared" ref="F6" si="0">D6*E6/1000</f>
        <v>0.20975885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7" t="s">
        <v>17</v>
      </c>
      <c r="B3" s="27"/>
      <c r="C3" s="27"/>
      <c r="D3" s="27"/>
      <c r="E3" s="27"/>
      <c r="F3" s="27"/>
      <c r="G3" s="27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(бух)'!$N$153/1000</f>
        <v>1.5914999999999999E-2</v>
      </c>
      <c r="E6" s="14">
        <f>'[1]ор (бух)'!$N$177</f>
        <v>8050</v>
      </c>
      <c r="F6" s="15">
        <f t="shared" ref="F6" si="0">D6*E6/1000</f>
        <v>0.12811575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7" t="s">
        <v>18</v>
      </c>
      <c r="B3" s="27"/>
      <c r="C3" s="27"/>
      <c r="D3" s="27"/>
      <c r="E3" s="27"/>
      <c r="F3" s="27"/>
      <c r="G3" s="27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(бух)'!$Q$153/1000</f>
        <v>4.2983E-2</v>
      </c>
      <c r="E6" s="14">
        <f>'[1]ор (бух)'!$Q$177</f>
        <v>8050</v>
      </c>
      <c r="F6" s="15">
        <f t="shared" ref="F6" si="0">D6*E6/1000</f>
        <v>0.34601314999999999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7" t="s">
        <v>19</v>
      </c>
      <c r="B3" s="27"/>
      <c r="C3" s="27"/>
      <c r="D3" s="27"/>
      <c r="E3" s="27"/>
      <c r="F3" s="27"/>
      <c r="G3" s="27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(бух)'!$R$153/1000</f>
        <v>5.0790000000000002E-2</v>
      </c>
      <c r="E6" s="14">
        <f>'[1]ор (бух)'!$R$177</f>
        <v>8050</v>
      </c>
      <c r="F6" s="15">
        <f t="shared" ref="F6" si="0">D6*E6/1000</f>
        <v>0.40885950000000004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7" t="s">
        <v>20</v>
      </c>
      <c r="B3" s="27"/>
      <c r="C3" s="27"/>
      <c r="D3" s="27"/>
      <c r="E3" s="27"/>
      <c r="F3" s="27"/>
      <c r="G3" s="27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(бух)'!$S$153/1000</f>
        <v>7.1760999999999991E-2</v>
      </c>
      <c r="E6" s="14">
        <f>'[1]ор (бух)'!$S$177</f>
        <v>8050</v>
      </c>
      <c r="F6" s="15">
        <f t="shared" ref="F6" si="0">D6*E6/1000</f>
        <v>0.57767604999999989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Январь 2017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VolginIO</cp:lastModifiedBy>
  <dcterms:created xsi:type="dcterms:W3CDTF">2015-04-01T08:30:50Z</dcterms:created>
  <dcterms:modified xsi:type="dcterms:W3CDTF">2017-02-10T09:58:55Z</dcterms:modified>
</cp:coreProperties>
</file>