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8"/>
  </bookViews>
  <sheets>
    <sheet name="Январь 2017" sheetId="39" r:id="rId1"/>
    <sheet name="Февраль 2017 " sheetId="40" r:id="rId2"/>
    <sheet name="Март 2017" sheetId="41" r:id="rId3"/>
    <sheet name="Апрель 2017" sheetId="42" r:id="rId4"/>
    <sheet name="Май 2017" sheetId="43" r:id="rId5"/>
    <sheet name="Июнь 2017" sheetId="44" r:id="rId6"/>
    <sheet name="Июль 2017" sheetId="45" r:id="rId7"/>
    <sheet name="Август 2017" sheetId="46" r:id="rId8"/>
    <sheet name="Сентябрь" sheetId="47" r:id="rId9"/>
    <sheet name="июнь 2015" sheetId="22" state="hidden" r:id="rId10"/>
    <sheet name="июль 2015" sheetId="23" state="hidden" r:id="rId11"/>
    <sheet name="август 2015" sheetId="24" state="hidden" r:id="rId12"/>
    <sheet name="сентябрь 2015" sheetId="25" state="hidden" r:id="rId13"/>
    <sheet name="октябрь 2015" sheetId="26" state="hidden" r:id="rId14"/>
    <sheet name="ноябрь 2015" sheetId="27" state="hidden" r:id="rId15"/>
    <sheet name="декабрь 2015" sheetId="28" state="hidden" r:id="rId16"/>
  </sheets>
  <externalReferences>
    <externalReference r:id="rId17"/>
  </externalReferences>
  <calcPr calcId="125725"/>
</workbook>
</file>

<file path=xl/calcChain.xml><?xml version="1.0" encoding="utf-8"?>
<calcChain xmlns="http://schemas.openxmlformats.org/spreadsheetml/2006/main">
  <c r="E7" i="47"/>
  <c r="E6"/>
  <c r="E6" i="45"/>
  <c r="E7" s="1"/>
  <c r="E6" i="46" l="1"/>
  <c r="E7" s="1"/>
  <c r="E6" i="43"/>
  <c r="E7" s="1"/>
  <c r="E7" i="42"/>
  <c r="F6"/>
  <c r="F7"/>
  <c r="D6"/>
  <c r="D7"/>
  <c r="E7" i="41"/>
  <c r="F7" s="1"/>
  <c r="F6"/>
  <c r="E7" i="40"/>
  <c r="F7" s="1"/>
  <c r="F6"/>
  <c r="F7" i="39"/>
  <c r="E7"/>
  <c r="F6"/>
  <c r="E6" i="44" l="1"/>
  <c r="E7" s="1"/>
  <c r="E6" i="28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<sst xmlns="http://schemas.openxmlformats.org/spreadsheetml/2006/main" count="285" uniqueCount="37">
  <si>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</si>
  <si>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</si>
  <si>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</si>
  <si>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</si>
  <si>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</si>
  <si>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</si>
  <si>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</si>
  <si>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</si>
  <si>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</si>
  <si>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</si>
  <si>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</si>
  <si>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</si>
  <si>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</si>
  <si>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</si>
  <si>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</si>
  <si>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</si>
  <si>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</si>
  <si>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</si>
  <si>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</si>
  <si>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</si>
  <si>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</si>
  <si>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</si>
  <si>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</si>
  <si>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</si>
  <si>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</si>
  <si>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</si>
  <si>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</si>
  <si>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</si>
  <si>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</si>
  <si>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</si>
  <si>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</si>
  <si>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</si>
  <si>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</si>
  <si>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</si>
  <si>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2017 года.</t>
  </si>
  <si>
    <t>Объём потерь (тыс. кВтч)</t>
  </si>
  <si>
    <t>Стоимость
(тыс. рублей, без НДС)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</si>
</sst>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7" sqref="E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26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2" sqref="E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27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0.37782300000000002</v>
      </c>
      <c r="E6" s="25">
        <v>2.194807</v>
      </c>
      <c r="F6" s="26">
        <f>D6*E6</f>
        <v>0.82924856516099998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1.18346</v>
      </c>
      <c r="E7" s="25">
        <f>E6</f>
        <v>2.194807</v>
      </c>
      <c r="F7" s="26">
        <f>D7*E7</f>
        <v>2.59746629222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6" sqref="E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28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0.38211800000000001</v>
      </c>
      <c r="E6" s="25">
        <v>2.75827</v>
      </c>
      <c r="F6" s="26">
        <f>D6*E6</f>
        <v>1.0539846158600001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1.171414</v>
      </c>
      <c r="E7" s="25">
        <f>E6</f>
        <v>2.75827</v>
      </c>
      <c r="F7" s="26">
        <f>D7*E7</f>
        <v>3.23107609378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8" sqref="D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29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346153/1000</f>
        <v>346.15300000000002</v>
      </c>
      <c r="E6" s="25">
        <v>2.5419239999999999</v>
      </c>
      <c r="F6" s="27">
        <f>D6*E6</f>
        <v>879.89461837199997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1126644/1000</f>
        <v>1126.644</v>
      </c>
      <c r="E7" s="25">
        <f>E6</f>
        <v>2.5419239999999999</v>
      </c>
      <c r="F7" s="27">
        <f>D7*E7</f>
        <v>2863.8434230559997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6" sqref="D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30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295.37200000000001</v>
      </c>
      <c r="E6" s="25">
        <f>F6/D6</f>
        <v>2.9863109908860688</v>
      </c>
      <c r="F6" s="27">
        <v>882.07264999999995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953.22900000000004</v>
      </c>
      <c r="E7" s="25">
        <f>E6</f>
        <v>2.9863109908860688</v>
      </c>
      <c r="F7" s="27">
        <v>2846.63825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4" sqref="B2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31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275.46300000000002</v>
      </c>
      <c r="E6" s="25">
        <f>F6/D6</f>
        <v>2.4047739986858487</v>
      </c>
      <c r="F6" s="27">
        <v>662.42625999999996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948.36300000000006</v>
      </c>
      <c r="E7" s="25">
        <f>E6</f>
        <v>2.4047739986858487</v>
      </c>
      <c r="F7" s="27">
        <v>2280.5986800000001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21" sqref="E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32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292.93799999999999</v>
      </c>
      <c r="E6" s="25">
        <f>F6/D6</f>
        <v>2.4328869931521346</v>
      </c>
      <c r="F6" s="27">
        <v>712.68505000000005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1007.033</v>
      </c>
      <c r="E7" s="25">
        <f>E6</f>
        <v>2.4328869931521346</v>
      </c>
      <c r="F7" s="27">
        <v>2449.9974900000002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7" sqref="C1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33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282.32799999999997</v>
      </c>
      <c r="E6" s="25">
        <f>F6/D6</f>
        <v>3.2129989940778101</v>
      </c>
      <c r="F6" s="27">
        <v>907.11957999999993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949.30600000000004</v>
      </c>
      <c r="E7" s="25">
        <f>E6</f>
        <v>3.2129989940778101</v>
      </c>
      <c r="F7" s="27">
        <v>3050.1192299999998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D21" sqref="D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34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35</v>
      </c>
      <c r="E5" s="18" t="s">
        <v>9</v>
      </c>
      <c r="F5" s="19" t="s">
        <v>36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287.13799999999998</v>
      </c>
      <c r="E6" s="25">
        <f>F6/D6</f>
        <v>2.9954030117922392</v>
      </c>
      <c r="F6" s="27">
        <v>860.09402999999998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960.81</v>
      </c>
      <c r="E7" s="25">
        <f>E6</f>
        <v>2.9954030117922392</v>
      </c>
      <c r="F7" s="27">
        <v>2878.01316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14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15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16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17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18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19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8" t="s">
        <v>20</v>
      </c>
      <c r="B3" s="28"/>
      <c r="C3" s="28"/>
      <c r="D3" s="28"/>
      <c r="E3" s="28"/>
      <c r="F3" s="28"/>
      <c r="G3" s="28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Январь 2017</vt:lpstr>
      <vt:lpstr>Февраль 2017 </vt:lpstr>
      <vt:lpstr>Март 2017</vt:lpstr>
      <vt:lpstr>Апрель 2017</vt:lpstr>
      <vt:lpstr>Май 2017</vt:lpstr>
      <vt:lpstr>Июнь 2017</vt:lpstr>
      <vt:lpstr>Июль 2017</vt:lpstr>
      <vt:lpstr>Август 2017</vt:lpstr>
      <vt:lpstr>Сентябрь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2017-10-05T12:20:38Z</dcterms:modified>
</cp:coreProperties>
</file>