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0" windowWidth="19320" windowHeight="12360" tabRatio="923" activeTab="11"/>
  </bookViews>
  <sheets>
    <sheet name="Январь 2017" sheetId="39" r:id="rId1"/>
    <sheet name="Февраль 2017 " sheetId="40" r:id="rId2"/>
    <sheet name="Март 2017" sheetId="41" r:id="rId3"/>
    <sheet name="Апрель 2017" sheetId="42" r:id="rId4"/>
    <sheet name="Май 2017" sheetId="43" r:id="rId5"/>
    <sheet name="Июнь 2017" sheetId="44" r:id="rId6"/>
    <sheet name="Июль 2017" sheetId="45" r:id="rId7"/>
    <sheet name="Август 2017" sheetId="46" r:id="rId8"/>
    <sheet name="Сентябрь 2017" sheetId="47" r:id="rId9"/>
    <sheet name="Октябрь 2017" sheetId="48" r:id="rId10"/>
    <sheet name="Ноябрь 2017" sheetId="49" r:id="rId11"/>
    <sheet name="Декабрь 2017" sheetId="50" r:id="rId12"/>
    <sheet name="июнь 2015" sheetId="22" state="hidden" r:id="rId13"/>
    <sheet name="июль 2015" sheetId="23" state="hidden" r:id="rId14"/>
    <sheet name="август 2015" sheetId="24" state="hidden" r:id="rId15"/>
    <sheet name="сентябрь 2015" sheetId="25" state="hidden" r:id="rId16"/>
    <sheet name="октябрь 2015" sheetId="26" state="hidden" r:id="rId17"/>
    <sheet name="ноябрь 2015" sheetId="27" state="hidden" r:id="rId18"/>
    <sheet name="декабрь 2015" sheetId="28" state="hidden" r:id="rId19"/>
  </sheets>
  <externalReferences>
    <externalReference r:id="rId20"/>
  </externalReferences>
  <calcPr calcId="125725"/>
</workbook>
</file>

<file path=xl/calcChain.xml><?xml version="1.0" encoding="utf-8"?>
<calcChain xmlns="http://schemas.openxmlformats.org/spreadsheetml/2006/main">
  <c r="D12" i="41"/>
  <c r="E7" i="49"/>
  <c r="E7" i="48"/>
  <c r="E6"/>
  <c r="E7" i="47"/>
  <c r="E6"/>
  <c r="E6" i="45"/>
  <c r="E7" s="1"/>
  <c r="E7" i="50" l="1"/>
  <c r="E6"/>
  <c r="E6" i="49"/>
  <c r="E6" i="46"/>
  <c r="E7" s="1"/>
  <c r="E6" i="43"/>
  <c r="E7" s="1"/>
  <c r="E7" i="42"/>
  <c r="F6"/>
  <c r="F7"/>
  <c r="D6"/>
  <c r="D7"/>
  <c r="E7" i="41"/>
  <c r="F7" s="1"/>
  <c r="F6"/>
  <c r="E7" i="40"/>
  <c r="F7" s="1"/>
  <c r="F6"/>
  <c r="F7" i="39"/>
  <c r="E7"/>
  <c r="F6"/>
  <c r="E6" i="44" l="1"/>
  <c r="E7" s="1"/>
  <c r="E6" i="28"/>
  <c r="D6"/>
  <c r="F6" s="1"/>
  <c r="E6" i="27"/>
  <c r="D6"/>
  <c r="F6" s="1"/>
  <c r="E6" i="26"/>
  <c r="D6"/>
  <c r="F6" s="1"/>
  <c r="E6" i="25"/>
  <c r="D6"/>
  <c r="F6" s="1"/>
  <c r="E6" i="24"/>
  <c r="D6"/>
  <c r="F6" s="1"/>
  <c r="E6" i="23"/>
  <c r="D6"/>
  <c r="F6" s="1"/>
  <c r="E6" i="22"/>
  <c r="D6"/>
  <c r="F6" s="1"/>
</calcChain>
</file>

<file path=xl/sharedStrings.xml><?xml version="1.0" encoding="utf-8"?>
<sst xmlns="http://schemas.openxmlformats.org/spreadsheetml/2006/main" count="339" uniqueCount="40">
  <si>
    <t>Наименование филиала</t>
  </si>
  <si>
    <t>Срок размещения:</t>
  </si>
  <si>
    <t>№ договора, дата договора</t>
  </si>
  <si>
    <t>Контрагент по договору (Продавец)</t>
  </si>
  <si>
    <t>Объём потерь (млн. кВтч)</t>
  </si>
  <si>
    <t>Стоимость
(млн. рублей, без НДС)</t>
  </si>
  <si>
    <t xml:space="preserve"> п. 11 "м" ПП РФ № 24 от 21.01.2004  </t>
  </si>
  <si>
    <t>ежемесячно, до 25 числа месяца, следующего за расчетным</t>
  </si>
  <si>
    <t>для РСК</t>
  </si>
  <si>
    <t>Утвержденный тариф покупки (руб/кВтч)</t>
  </si>
  <si>
    <t>Форма 13</t>
  </si>
  <si>
    <t>договор №207-22 от 17.03.2015г.</t>
  </si>
  <si>
    <t>ООО "ЭкоСельЭнерго"</t>
  </si>
  <si>
    <t>"Оренбургэнерго"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</si>
  <si>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</si>
  <si>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</si>
  <si>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</si>
  <si>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</si>
  <si>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октябрь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</si>
  <si>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ноябрь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</si>
  <si>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декабрь  2015 года.</t>
  </si>
  <si>
    <t>АО "Самаранефтегаз"</t>
  </si>
  <si>
    <t>2015-Э/ДХ-СМ-1111/15-00468-010/3223114/3552Д от 22.01.2015</t>
  </si>
  <si>
    <t>ООО "РН-ЭНЕРГО"</t>
  </si>
  <si>
    <t>РРЭ</t>
  </si>
  <si>
    <t>ОРЭ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</si>
  <si>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январь 2017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</si>
  <si>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февраль 2017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</si>
  <si>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март 2017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</si>
  <si>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апрель  2017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</si>
  <si>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май   2017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</si>
  <si>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  2017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</si>
  <si>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  2017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</si>
  <si>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  2017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</si>
  <si>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   2017 года.</t>
  </si>
  <si>
    <t>Объём потерь (тыс. кВтч)</t>
  </si>
  <si>
    <t>Стоимость
(тыс. рублей, без НДС)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</si>
  <si>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октябрь    2017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</si>
  <si>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ноябрь     2017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</si>
  <si>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декабрь     2017 года.</t>
  </si>
</sst>
</file>

<file path=xl/styles.xml><?xml version="1.0" encoding="utf-8"?>
<styleSheet xmlns="http://schemas.openxmlformats.org/spreadsheetml/2006/main">
  <numFmts count="6">
    <numFmt numFmtId="43" formatCode="_-* #,##0.00\ _₽_-;\-* #,##0.00\ _₽_-;_-* &quot;-&quot;??\ _₽_-;_-@_-"/>
    <numFmt numFmtId="164" formatCode="#,##0.0"/>
    <numFmt numFmtId="165" formatCode="0.000000"/>
    <numFmt numFmtId="166" formatCode="_-* #,##0.000000\ _₽_-;\-* #,##0.000000\ _₽_-;_-* &quot;-&quot;??\ _₽_-;_-@_-"/>
    <numFmt numFmtId="167" formatCode="_-* #,##0.00000000\ _₽_-;\-* #,##0.00000000\ _₽_-;_-* &quot;-&quot;??\ _₽_-;_-@_-"/>
    <numFmt numFmtId="168" formatCode="_-* #,##0.00000\ _₽_-;\-* #,##0.00000\ _₽_-;_-* &quot;-&quot;??\ _₽_-;_-@_-"/>
  </numFmts>
  <fonts count="1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2" fontId="3" fillId="0" borderId="0" xfId="0" applyNumberFormat="1" applyFont="1"/>
    <xf numFmtId="0" fontId="7" fillId="0" borderId="4" xfId="0" applyFont="1" applyBorder="1"/>
    <xf numFmtId="0" fontId="5" fillId="0" borderId="0" xfId="1" applyFont="1"/>
    <xf numFmtId="0" fontId="8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49" fontId="3" fillId="0" borderId="6" xfId="0" applyNumberFormat="1" applyFont="1" applyBorder="1" applyAlignment="1">
      <alignment horizontal="left" vertical="center" wrapText="1"/>
    </xf>
    <xf numFmtId="164" fontId="7" fillId="0" borderId="6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7" fillId="0" borderId="2" xfId="0" applyFont="1" applyBorder="1"/>
    <xf numFmtId="0" fontId="3" fillId="0" borderId="5" xfId="0" applyFont="1" applyBorder="1" applyAlignment="1">
      <alignment horizontal="left" vertical="center"/>
    </xf>
    <xf numFmtId="49" fontId="3" fillId="0" borderId="5" xfId="0" applyNumberFormat="1" applyFont="1" applyBorder="1" applyAlignment="1">
      <alignment horizontal="left" vertical="center" wrapText="1"/>
    </xf>
    <xf numFmtId="164" fontId="7" fillId="0" borderId="5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3" fontId="3" fillId="0" borderId="0" xfId="0" applyNumberFormat="1" applyFont="1"/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4" fontId="7" fillId="0" borderId="6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166" fontId="3" fillId="0" borderId="5" xfId="4" applyNumberFormat="1" applyFont="1" applyBorder="1" applyAlignment="1">
      <alignment horizontal="center" vertical="center"/>
    </xf>
    <xf numFmtId="165" fontId="7" fillId="0" borderId="5" xfId="0" applyNumberFormat="1" applyFont="1" applyBorder="1" applyAlignment="1">
      <alignment horizontal="center" vertical="center" wrapText="1"/>
    </xf>
    <xf numFmtId="167" fontId="7" fillId="0" borderId="1" xfId="4" applyNumberFormat="1" applyFont="1" applyBorder="1" applyAlignment="1">
      <alignment horizontal="center" vertical="center" wrapText="1"/>
    </xf>
    <xf numFmtId="168" fontId="7" fillId="0" borderId="1" xfId="4" applyNumberFormat="1" applyFont="1" applyBorder="1" applyAlignment="1">
      <alignment horizontal="center" vertical="center" wrapText="1"/>
    </xf>
    <xf numFmtId="166" fontId="3" fillId="0" borderId="0" xfId="0" applyNumberFormat="1" applyFont="1"/>
    <xf numFmtId="0" fontId="4" fillId="0" borderId="0" xfId="0" applyFont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8" xfId="2"/>
    <cellStyle name="Процентный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8;&#1077;&#1072;&#1083;&#1080;&#1079;&#1072;&#1094;&#1080;&#1080;%20&#1091;&#1089;&#1083;&#1091;&#1075;/%20&#1052;&#1056;&#1057;&#1050;%20&#1042;&#1086;&#1083;&#1075;&#1080;/&#1055;&#1083;&#1072;&#1085;%202015/&#1092;&#1072;&#1082;&#1090;%20&#1055;&#1086;&#1090;&#1077;&#1088;&#1080;%202015&#1075;.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НПО_МРСК_ФСК"/>
      <sheetName val="сар"/>
      <sheetName val="сам "/>
      <sheetName val="ул"/>
      <sheetName val="ор"/>
      <sheetName val="чу"/>
      <sheetName val="пе"/>
      <sheetName val="мо"/>
      <sheetName val="СВОД"/>
      <sheetName val="сар (бух)"/>
      <sheetName val="сам (бух)"/>
      <sheetName val="ул (бух)"/>
      <sheetName val="ор (бух)"/>
      <sheetName val="пе (бух)"/>
      <sheetName val="чу (бух)"/>
      <sheetName val="мо (бух)"/>
      <sheetName val="СВОД (бух)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53">
          <cell r="E153">
            <v>29.75</v>
          </cell>
          <cell r="I153">
            <v>33.460999999999999</v>
          </cell>
          <cell r="L153">
            <v>44.195</v>
          </cell>
          <cell r="M153">
            <v>26.056999999999999</v>
          </cell>
          <cell r="N153">
            <v>15.914999999999999</v>
          </cell>
          <cell r="Q153">
            <v>42.982999999999997</v>
          </cell>
          <cell r="R153">
            <v>50.79</v>
          </cell>
          <cell r="S153">
            <v>71.760999999999996</v>
          </cell>
        </row>
        <row r="177">
          <cell r="I177">
            <v>8050</v>
          </cell>
          <cell r="L177">
            <v>8050</v>
          </cell>
          <cell r="M177">
            <v>8050</v>
          </cell>
          <cell r="N177">
            <v>8050</v>
          </cell>
          <cell r="Q177">
            <v>8050</v>
          </cell>
          <cell r="R177">
            <v>8050</v>
          </cell>
          <cell r="S177">
            <v>8050</v>
          </cell>
        </row>
      </sheetData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C19" sqref="C19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26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417.45600000000002</v>
      </c>
      <c r="E6" s="25">
        <v>2.0300090000000002</v>
      </c>
      <c r="F6" s="26">
        <f>D6*E6</f>
        <v>847.43943710400015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1277.67</v>
      </c>
      <c r="E7" s="25">
        <f>E6</f>
        <v>2.0300090000000002</v>
      </c>
      <c r="F7" s="26">
        <f>D7*E7</f>
        <v>2593.6815990300001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C13" sqref="C13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27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377.82299999999998</v>
      </c>
      <c r="E6" s="25">
        <v>2.194807</v>
      </c>
      <c r="F6" s="26">
        <f>D6*E6</f>
        <v>829.24856516099999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1183.46</v>
      </c>
      <c r="E7" s="25">
        <f>E6</f>
        <v>2.194807</v>
      </c>
      <c r="F7" s="26">
        <f>D7*E7</f>
        <v>2597.46629222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2"/>
  <sheetViews>
    <sheetView zoomScaleNormal="100" zoomScaleSheetLayoutView="80" workbookViewId="0">
      <selection activeCell="D12" sqref="D12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28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382.11799999999999</v>
      </c>
      <c r="E6" s="25">
        <v>2.75827</v>
      </c>
      <c r="F6" s="26">
        <f>D6*E6</f>
        <v>1053.9846158600001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1171.414</v>
      </c>
      <c r="E7" s="25">
        <f>E6</f>
        <v>2.75827</v>
      </c>
      <c r="F7" s="26">
        <f>D7*E7</f>
        <v>3231.0760937800001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  <row r="12" spans="1:11">
      <c r="D12" s="28">
        <f>'Январь 2017'!D6+'Январь 2017'!D7+'Февраль 2017 '!D6+'Февраль 2017 '!D7+'Март 2017'!D6+'Март 2017'!D7+'Апрель 2017'!D6+'Апрель 2017'!D7+'Май 2017'!D6+'Май 2017'!D7+'Июнь 2017'!D6+'Июнь 2017'!D7+'Июль 2017'!D6+'Июль 2017'!D7+'Август 2017'!D6+'Август 2017'!D7+'Сентябрь 2017'!D6+'Сентябрь 2017'!D7+'Октябрь 2017'!D6+'Октябрь 2017'!D7+'Ноябрь 2017'!D6+'Ноябрь 2017'!D7</f>
        <v>15525.305</v>
      </c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D18" sqref="D18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29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35</v>
      </c>
      <c r="E5" s="18" t="s">
        <v>9</v>
      </c>
      <c r="F5" s="19" t="s">
        <v>36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f>346153/1000</f>
        <v>346.15300000000002</v>
      </c>
      <c r="E6" s="25">
        <v>2.5419239999999999</v>
      </c>
      <c r="F6" s="27">
        <f>D6*E6</f>
        <v>879.89461837199997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f>1126644/1000</f>
        <v>1126.644</v>
      </c>
      <c r="E7" s="25">
        <f>E6</f>
        <v>2.5419239999999999</v>
      </c>
      <c r="F7" s="27">
        <f>D7*E7</f>
        <v>2863.8434230559997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D16" sqref="D16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30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295.37200000000001</v>
      </c>
      <c r="E6" s="25">
        <f>F6/D6</f>
        <v>2.9863109908860688</v>
      </c>
      <c r="F6" s="27">
        <v>882.07264999999995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953.22900000000004</v>
      </c>
      <c r="E7" s="25">
        <f>E6</f>
        <v>2.9863109908860688</v>
      </c>
      <c r="F7" s="27">
        <v>2846.63825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B24" sqref="B24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31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275.46300000000002</v>
      </c>
      <c r="E6" s="25">
        <f>F6/D6</f>
        <v>2.4047739986858487</v>
      </c>
      <c r="F6" s="27">
        <v>662.42625999999996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948.36300000000006</v>
      </c>
      <c r="E7" s="25">
        <f>E6</f>
        <v>2.4047739986858487</v>
      </c>
      <c r="F7" s="27">
        <v>2280.5986800000001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E21" sqref="E21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32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292.93799999999999</v>
      </c>
      <c r="E6" s="25">
        <f>F6/D6</f>
        <v>2.4328869931521346</v>
      </c>
      <c r="F6" s="27">
        <v>712.68505000000005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1007.033</v>
      </c>
      <c r="E7" s="25">
        <f>E6</f>
        <v>2.4328869931521346</v>
      </c>
      <c r="F7" s="27">
        <v>2449.9974900000002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C17" sqref="C17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33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282.32799999999997</v>
      </c>
      <c r="E6" s="25">
        <f>F6/D6</f>
        <v>3.2129989940778101</v>
      </c>
      <c r="F6" s="27">
        <v>907.11957999999993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949.30600000000004</v>
      </c>
      <c r="E7" s="25">
        <f>E6</f>
        <v>3.2129989940778101</v>
      </c>
      <c r="F7" s="27">
        <v>3050.1192299999998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D17" sqref="D17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34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35</v>
      </c>
      <c r="E5" s="18" t="s">
        <v>9</v>
      </c>
      <c r="F5" s="19" t="s">
        <v>36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287.13799999999998</v>
      </c>
      <c r="E6" s="25">
        <f>F6/D6</f>
        <v>2.9954030117922392</v>
      </c>
      <c r="F6" s="27">
        <v>860.09402999999998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960.81</v>
      </c>
      <c r="E7" s="25">
        <f>E6</f>
        <v>2.9954030117922392</v>
      </c>
      <c r="F7" s="27">
        <v>2878.01316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D13" sqref="D13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37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35</v>
      </c>
      <c r="E5" s="18" t="s">
        <v>9</v>
      </c>
      <c r="F5" s="19" t="s">
        <v>36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390.495</v>
      </c>
      <c r="E6" s="25">
        <f>F6/D6</f>
        <v>3.0900190015237072</v>
      </c>
      <c r="F6" s="27">
        <v>1206.63697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1091.7819999999999</v>
      </c>
      <c r="E7" s="25">
        <f>F7/D7</f>
        <v>3.0900189964663278</v>
      </c>
      <c r="F7" s="27">
        <v>3373.6271200000001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F25" sqref="F25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38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35</v>
      </c>
      <c r="E5" s="18" t="s">
        <v>9</v>
      </c>
      <c r="F5" s="19" t="s">
        <v>36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374.92899999999997</v>
      </c>
      <c r="E6" s="25">
        <f>F6/D6</f>
        <v>2.8296850070279973</v>
      </c>
      <c r="F6" s="27">
        <v>1060.9309699999999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1133.3810000000001</v>
      </c>
      <c r="E7" s="25">
        <f>F7/D7</f>
        <v>2.8296849956016552</v>
      </c>
      <c r="F7" s="27">
        <v>3207.11121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11"/>
  <sheetViews>
    <sheetView tabSelected="1" zoomScaleNormal="100" zoomScaleSheetLayoutView="80" workbookViewId="0">
      <selection activeCell="G19" sqref="G19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39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35</v>
      </c>
      <c r="E5" s="18" t="s">
        <v>9</v>
      </c>
      <c r="F5" s="19" t="s">
        <v>36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430.22300000000001</v>
      </c>
      <c r="E6" s="25">
        <f>F6/D6</f>
        <v>2.8803110015038711</v>
      </c>
      <c r="F6" s="27">
        <v>1239.1760400000001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1258.7650000000001</v>
      </c>
      <c r="E7" s="25">
        <f>F7/D7</f>
        <v>2.8803110032452444</v>
      </c>
      <c r="F7" s="27">
        <v>3625.6346800000001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31.140625" style="1" customWidth="1"/>
    <col min="3" max="3" width="29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14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>
      <c r="A6" s="4" t="s">
        <v>13</v>
      </c>
      <c r="B6" s="7" t="s">
        <v>11</v>
      </c>
      <c r="C6" s="8" t="s">
        <v>12</v>
      </c>
      <c r="D6" s="22">
        <f>'[1]ор (бух)'!$I$153/1000</f>
        <v>3.3460999999999998E-2</v>
      </c>
      <c r="E6" s="9">
        <f>'[1]ор (бух)'!$I$177</f>
        <v>8050</v>
      </c>
      <c r="F6" s="10">
        <f t="shared" ref="F6" si="0">D6*E6/1000</f>
        <v>0.26936104999999999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29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15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(бух)'!$L$153/1000</f>
        <v>4.4194999999999998E-2</v>
      </c>
      <c r="E6" s="14">
        <f>'[1]ор (бух)'!$L$177</f>
        <v>8050</v>
      </c>
      <c r="F6" s="15">
        <f t="shared" ref="F6" si="0">D6*E6/1000</f>
        <v>0.35576975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30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16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(бух)'!$M$153/1000</f>
        <v>2.6057E-2</v>
      </c>
      <c r="E6" s="14">
        <f>'[1]ор (бух)'!$M$177</f>
        <v>8050</v>
      </c>
      <c r="F6" s="15">
        <f t="shared" ref="F6" si="0">D6*E6/1000</f>
        <v>0.20975885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31.28515625" style="1" customWidth="1"/>
    <col min="3" max="3" width="31.5703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17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(бух)'!$N$153/1000</f>
        <v>1.5914999999999999E-2</v>
      </c>
      <c r="E6" s="14">
        <f>'[1]ор (бух)'!$N$177</f>
        <v>8050</v>
      </c>
      <c r="F6" s="15">
        <f t="shared" ref="F6" si="0">D6*E6/1000</f>
        <v>0.12811575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18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(бух)'!$Q$153/1000</f>
        <v>4.2983E-2</v>
      </c>
      <c r="E6" s="14">
        <f>'[1]ор (бух)'!$Q$177</f>
        <v>8050</v>
      </c>
      <c r="F6" s="15">
        <f t="shared" ref="F6" si="0">D6*E6/1000</f>
        <v>0.34601314999999999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19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(бух)'!$R$153/1000</f>
        <v>5.0790000000000002E-2</v>
      </c>
      <c r="E6" s="14">
        <f>'[1]ор (бух)'!$R$177</f>
        <v>8050</v>
      </c>
      <c r="F6" s="15">
        <f t="shared" ref="F6" si="0">D6*E6/1000</f>
        <v>0.40885950000000004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20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(бух)'!$S$153/1000</f>
        <v>7.1760999999999991E-2</v>
      </c>
      <c r="E6" s="14">
        <f>'[1]ор (бух)'!$S$177</f>
        <v>8050</v>
      </c>
      <c r="F6" s="15">
        <f t="shared" ref="F6" si="0">D6*E6/1000</f>
        <v>0.57767604999999989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19</vt:i4>
      </vt:variant>
    </vt:vector>
  </HeadingPairs>
  <TitlesOfParts>
    <vt:vector size="19" baseType="lpstr">
      <vt:lpstr>Январь 2017</vt:lpstr>
      <vt:lpstr>Февраль 2017 </vt:lpstr>
      <vt:lpstr>Март 2017</vt:lpstr>
      <vt:lpstr>Апрель 2017</vt:lpstr>
      <vt:lpstr>Май 2017</vt:lpstr>
      <vt:lpstr>Июнь 2017</vt:lpstr>
      <vt:lpstr>Июль 2017</vt:lpstr>
      <vt:lpstr>Август 2017</vt:lpstr>
      <vt:lpstr>Сентябрь 2017</vt:lpstr>
      <vt:lpstr>Октябрь 2017</vt:lpstr>
      <vt:lpstr>Ноябрь 2017</vt:lpstr>
      <vt:lpstr>Декабрь 2017</vt:lpstr>
      <vt:lpstr>июнь 2015</vt:lpstr>
      <vt:lpstr>июль 2015</vt:lpstr>
      <vt:lpstr>август 2015</vt:lpstr>
      <vt:lpstr>сентябрь 2015</vt:lpstr>
      <vt:lpstr>октябрь 2015</vt:lpstr>
      <vt:lpstr>ноябрь 2015</vt:lpstr>
      <vt:lpstr>декабрь 2015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CherepashkinaNY</cp:lastModifiedBy>
  <dcterms:created xsi:type="dcterms:W3CDTF">2015-04-01T08:30:50Z</dcterms:created>
  <dcterms:modified xsi:type="dcterms:W3CDTF">2018-01-10T04:53:54Z</dcterms:modified>
</cp:coreProperties>
</file>