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9"/>
  </bookViews>
  <sheets>
    <sheet name="январь  2016" sheetId="30" r:id="rId1"/>
    <sheet name="февраль 2016" sheetId="29" r:id="rId2"/>
    <sheet name="март 2016 " sheetId="31" r:id="rId3"/>
    <sheet name="апрель 2016 " sheetId="32" r:id="rId4"/>
    <sheet name="май 2016" sheetId="21" r:id="rId5"/>
    <sheet name="июнь 2016" sheetId="33" r:id="rId6"/>
    <sheet name="июль 2016" sheetId="34" r:id="rId7"/>
    <sheet name="август 2016" sheetId="35" r:id="rId8"/>
    <sheet name="сентябрь 2016" sheetId="36" r:id="rId9"/>
    <sheet name="октябрь  2016 " sheetId="37" r:id="rId10"/>
    <sheet name="июнь 2015" sheetId="22" state="hidden" r:id="rId11"/>
    <sheet name="июль 2015" sheetId="23" state="hidden" r:id="rId12"/>
    <sheet name="август 2015" sheetId="24" state="hidden" r:id="rId13"/>
    <sheet name="сентябрь 2015" sheetId="25" state="hidden" r:id="rId14"/>
    <sheet name="октябрь 2015" sheetId="26" state="hidden" r:id="rId15"/>
    <sheet name="ноябрь 2015" sheetId="27" state="hidden" r:id="rId16"/>
    <sheet name="декабрь 2015" sheetId="28" state="hidden" r:id="rId17"/>
  </sheets>
  <externalReferences>
    <externalReference r:id="rId18"/>
  </externalReferences>
  <calcPr calcId="125725"/>
</workbook>
</file>

<file path=xl/calcChain.xml><?xml version="1.0" encoding="utf-8"?>
<calcChain xmlns="http://schemas.openxmlformats.org/spreadsheetml/2006/main">
  <c r="E7" i="37"/>
  <c r="F7" s="1"/>
  <c r="F6"/>
  <c r="F7" i="36"/>
  <c r="E7"/>
  <c r="F6"/>
  <c r="F7" i="35"/>
  <c r="E7"/>
  <c r="F6"/>
  <c r="F7" i="34"/>
  <c r="E7"/>
  <c r="F6"/>
  <c r="E7" i="33"/>
  <c r="F7" s="1"/>
  <c r="F6"/>
  <c r="F7" i="21"/>
  <c r="F7" i="32"/>
  <c r="F7" i="31"/>
  <c r="F7" i="29"/>
  <c r="F7" i="30"/>
  <c r="F6" i="32"/>
  <c r="F6" i="31"/>
  <c r="F6" i="30"/>
  <c r="F6" i="21"/>
  <c r="F6" i="29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<sst xmlns="http://schemas.openxmlformats.org/spreadsheetml/2006/main" count="305" uniqueCount="36">
  <si>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</si>
  <si>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</si>
  <si>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</si>
  <si>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</si>
  <si>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</si>
  <si>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</si>
  <si>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</si>
  <si>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</si>
  <si>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</si>
  <si>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</si>
  <si>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</si>
  <si>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</si>
  <si>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</si>
  <si>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</si>
  <si>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</si>
  <si>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</si>
  <si>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</si>
  <si>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</si>
  <si>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</si>
  <si>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</si>
  <si>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</si>
  <si>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2016 года.</t>
  </si>
  <si>
    <t>АО "Самаранефтегаз"</t>
  </si>
  <si>
    <t>2015-Э/ДХ-СМ-1111/15-00468-010/3223114/3552Д от 22.01.2015</t>
  </si>
  <si>
    <t>ООО "РН-ЭНЕРГО"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</si>
  <si>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</si>
  <si>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</si>
  <si>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</si>
  <si>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2016 года.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</si>
  <si>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</si>
  <si>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</si>
  <si>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</si>
  <si>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</si>
  <si>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</si>
  <si>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</si>
  <si>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2016 года.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</si>
</sst>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center" wrapText="1"/>
    </xf>
    <xf numFmtId="166" fontId="3" fillId="0" borderId="0" xfId="4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 wrapText="1"/>
    </xf>
    <xf numFmtId="167" fontId="7" fillId="0" borderId="0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0.40790999999999999</v>
      </c>
      <c r="E6" s="25">
        <v>1.87225</v>
      </c>
      <c r="F6" s="26">
        <f>D6*E6</f>
        <v>0.76370949749999995</v>
      </c>
      <c r="G6" s="1" t="s">
        <v>29</v>
      </c>
    </row>
    <row r="7" spans="1:11" ht="34.5" customHeight="1" thickBot="1">
      <c r="A7" s="11" t="s">
        <v>22</v>
      </c>
      <c r="B7" s="23" t="s">
        <v>23</v>
      </c>
      <c r="C7" s="23" t="s">
        <v>24</v>
      </c>
      <c r="D7" s="24">
        <v>1.2770889999999999</v>
      </c>
      <c r="E7" s="25">
        <v>1.87225</v>
      </c>
      <c r="F7" s="26">
        <f>D7*E7</f>
        <v>2.3910298802499996</v>
      </c>
      <c r="G7" s="3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5" sqref="E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0.34045599999999998</v>
      </c>
      <c r="E6" s="25">
        <v>2.1583009999999998</v>
      </c>
      <c r="F6" s="26">
        <f>D6*E6</f>
        <v>0.73480652525599988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1.0779780000000001</v>
      </c>
      <c r="E7" s="25">
        <v>2.1583009999999998</v>
      </c>
      <c r="F7" s="26">
        <f>D7*E7</f>
        <v>2.326600995378</v>
      </c>
      <c r="G7" s="1" t="s">
        <v>30</v>
      </c>
    </row>
    <row r="8" spans="1:11" ht="35.25" customHeight="1">
      <c r="A8" s="27"/>
      <c r="B8" s="28"/>
      <c r="C8" s="28"/>
      <c r="D8" s="29"/>
      <c r="E8" s="30"/>
      <c r="F8" s="31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4" sqref="E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0.34204200000000001</v>
      </c>
      <c r="E6" s="25">
        <v>1.9449430000000001</v>
      </c>
      <c r="F6" s="26">
        <f>D6*E6</f>
        <v>0.66525219360600008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1.1225400000000001</v>
      </c>
      <c r="E7" s="25">
        <v>1.9449430000000001</v>
      </c>
      <c r="F7" s="26">
        <f>D7*E7</f>
        <v>2.1832763152200001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2" sqref="B22: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0.31429499999999999</v>
      </c>
      <c r="E6" s="25">
        <v>2.3267250000000002</v>
      </c>
      <c r="F6" s="26">
        <f>D6*E6</f>
        <v>0.73127803387500001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1.040313</v>
      </c>
      <c r="E7" s="25">
        <v>2.3267250000000002</v>
      </c>
      <c r="F7" s="26">
        <f>D7*E7</f>
        <v>2.4205222649250002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3" sqref="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0.32258100000000001</v>
      </c>
      <c r="E6" s="25">
        <v>2.258823</v>
      </c>
      <c r="F6" s="26">
        <f>D6*E6</f>
        <v>0.72865338216300002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0.94532099999999997</v>
      </c>
      <c r="E7" s="25">
        <v>2.258823</v>
      </c>
      <c r="F7" s="26">
        <f>D7*E7</f>
        <v>2.1353128171829998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0" sqref="F1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0.28734199999999999</v>
      </c>
      <c r="E6" s="25">
        <v>2.73108</v>
      </c>
      <c r="F6" s="26">
        <f>D6*E6</f>
        <v>0.78475398935999996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0.93783799999999995</v>
      </c>
      <c r="E7" s="25">
        <f>E6</f>
        <v>2.73108</v>
      </c>
      <c r="F7" s="26">
        <f>D7*E7</f>
        <v>2.5613106050399996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0" sqref="E2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32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0.30567100000000003</v>
      </c>
      <c r="E6" s="25">
        <v>2.5998920000000001</v>
      </c>
      <c r="F6" s="26">
        <f>D6*E6</f>
        <v>0.79471158753200011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0.96776300000000004</v>
      </c>
      <c r="E7" s="25">
        <f>E6</f>
        <v>2.5998920000000001</v>
      </c>
      <c r="F7" s="26">
        <f>D7*E7</f>
        <v>2.5160792815960002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9" sqref="F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33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0.30255799999999999</v>
      </c>
      <c r="E6" s="25">
        <v>2.6255959999999998</v>
      </c>
      <c r="F6" s="26">
        <f>D6*E6</f>
        <v>0.79439507456799996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0.95448599999999995</v>
      </c>
      <c r="E7" s="25">
        <f>E6</f>
        <v>2.6255959999999998</v>
      </c>
      <c r="F7" s="26">
        <f>D7*E7</f>
        <v>2.5060946236559998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4" sqref="F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0.31118200000000001</v>
      </c>
      <c r="E6" s="25">
        <v>2.6287699999999998</v>
      </c>
      <c r="F6" s="26">
        <f>D6*E6</f>
        <v>0.81802590614000004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1.028413</v>
      </c>
      <c r="E7" s="25">
        <f>E6</f>
        <v>2.6287699999999998</v>
      </c>
      <c r="F7" s="26">
        <f>D7*E7</f>
        <v>2.7034612420099999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F6" sqref="F6: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0.34832400000000002</v>
      </c>
      <c r="E6" s="25">
        <v>2.4120529999999998</v>
      </c>
      <c r="F6" s="26">
        <f>D6*E6</f>
        <v>0.840175949172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1.1669050000000001</v>
      </c>
      <c r="E7" s="25">
        <f>E6</f>
        <v>2.4120529999999998</v>
      </c>
      <c r="F7" s="26">
        <f>D7*E7</f>
        <v>2.8146367059649999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19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20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январь  2016</vt:lpstr>
      <vt:lpstr>февраль 2016</vt:lpstr>
      <vt:lpstr>март 2016 </vt:lpstr>
      <vt:lpstr>апрель 2016 </vt:lpstr>
      <vt:lpstr>май 2016</vt:lpstr>
      <vt:lpstr>июнь 2016</vt:lpstr>
      <vt:lpstr>июль 2016</vt:lpstr>
      <vt:lpstr>август 2016</vt:lpstr>
      <vt:lpstr>сентябрь 2016</vt:lpstr>
      <vt:lpstr>октябрь  2016 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2016-11-09T04:00:59Z</dcterms:modified>
</cp:coreProperties>
</file>